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6605" windowHeight="7365"/>
  </bookViews>
  <sheets>
    <sheet name="Renja 2020-2021 Revisi" sheetId="4" r:id="rId1"/>
    <sheet name="Renja 2020-2021 (2)" sheetId="3" r:id="rId2"/>
    <sheet name="Renja 2019" sheetId="2" r:id="rId3"/>
    <sheet name="Renja 2018" sheetId="1" r:id="rId4"/>
  </sheets>
  <definedNames>
    <definedName name="_xlnm.Print_Area" localSheetId="3">'Renja 2018'!$A$1:$O$37</definedName>
    <definedName name="_xlnm.Print_Area" localSheetId="2">'Renja 2019'!$A$1:$O$61</definedName>
    <definedName name="_xlnm.Print_Area" localSheetId="1">'Renja 2020-2021 (2)'!$A$1:$O$57</definedName>
    <definedName name="_xlnm.Print_Area" localSheetId="0">'Renja 2020-2021 Revisi'!$A$1:$O$51</definedName>
  </definedNames>
  <calcPr calcId="124519"/>
</workbook>
</file>

<file path=xl/calcChain.xml><?xml version="1.0" encoding="utf-8"?>
<calcChain xmlns="http://schemas.openxmlformats.org/spreadsheetml/2006/main">
  <c r="K11" i="4"/>
  <c r="K18"/>
  <c r="N12"/>
  <c r="O18"/>
  <c r="O41"/>
  <c r="O34"/>
  <c r="K34"/>
  <c r="K25"/>
  <c r="K29"/>
  <c r="K43" s="1"/>
  <c r="K39"/>
  <c r="N16"/>
  <c r="G10" l="1"/>
  <c r="N32"/>
  <c r="K15"/>
  <c r="Q44"/>
  <c r="P44"/>
  <c r="H42"/>
  <c r="O39"/>
  <c r="O33"/>
  <c r="O32"/>
  <c r="O24"/>
  <c r="L22"/>
  <c r="N20"/>
  <c r="N19"/>
  <c r="L17"/>
  <c r="H17"/>
  <c r="N14"/>
  <c r="O13"/>
  <c r="O12"/>
  <c r="H12"/>
  <c r="K46" i="3"/>
  <c r="K45" s="1"/>
  <c r="T49"/>
  <c r="T46"/>
  <c r="K19"/>
  <c r="K18" s="1"/>
  <c r="O30" i="4" l="1"/>
  <c r="O11"/>
  <c r="K15" i="3"/>
  <c r="O31" i="4" l="1"/>
  <c r="O29" s="1"/>
  <c r="O43" s="1"/>
  <c r="O41" i="3"/>
  <c r="N41"/>
  <c r="K43"/>
  <c r="K37"/>
  <c r="K35" l="1"/>
  <c r="K34" s="1"/>
  <c r="K33"/>
  <c r="K32" s="1"/>
  <c r="O12"/>
  <c r="O37"/>
  <c r="O29"/>
  <c r="O25"/>
  <c r="O15"/>
  <c r="N17"/>
  <c r="L17"/>
  <c r="H17"/>
  <c r="K25"/>
  <c r="K29"/>
  <c r="M48"/>
  <c r="N48"/>
  <c r="H48"/>
  <c r="N47"/>
  <c r="N46"/>
  <c r="O36" l="1"/>
  <c r="L22"/>
  <c r="O24"/>
  <c r="O18" s="1"/>
  <c r="K13"/>
  <c r="K11" s="1"/>
  <c r="K49" s="1"/>
  <c r="Q50"/>
  <c r="P50"/>
  <c r="N35"/>
  <c r="N33"/>
  <c r="M32"/>
  <c r="N20"/>
  <c r="N19"/>
  <c r="N16"/>
  <c r="N14"/>
  <c r="N12"/>
  <c r="H12"/>
  <c r="K33" i="2"/>
  <c r="O46"/>
  <c r="N46"/>
  <c r="K43"/>
  <c r="K37"/>
  <c r="K30"/>
  <c r="K11"/>
  <c r="K27"/>
  <c r="O50"/>
  <c r="N50"/>
  <c r="O44"/>
  <c r="N44"/>
  <c r="O38"/>
  <c r="N41"/>
  <c r="N42"/>
  <c r="O36"/>
  <c r="N36"/>
  <c r="M30"/>
  <c r="N26"/>
  <c r="N24"/>
  <c r="N22"/>
  <c r="O13" i="3" l="1"/>
  <c r="O11" s="1"/>
  <c r="O34"/>
  <c r="O35"/>
  <c r="N20" i="2"/>
  <c r="J49"/>
  <c r="H49"/>
  <c r="H43"/>
  <c r="H45" s="1"/>
  <c r="H46" s="1"/>
  <c r="J25"/>
  <c r="M45"/>
  <c r="M43"/>
  <c r="L44"/>
  <c r="J43"/>
  <c r="J45" s="1"/>
  <c r="M37"/>
  <c r="M33"/>
  <c r="M11"/>
  <c r="K25"/>
  <c r="M49"/>
  <c r="O42"/>
  <c r="O41"/>
  <c r="K49"/>
  <c r="K47"/>
  <c r="H50"/>
  <c r="N29"/>
  <c r="N32"/>
  <c r="N12"/>
  <c r="L12"/>
  <c r="H12"/>
  <c r="N14"/>
  <c r="N17"/>
  <c r="K51" l="1"/>
  <c r="O33" i="3"/>
  <c r="O32" s="1"/>
  <c r="M51" i="2"/>
  <c r="O40"/>
  <c r="N40"/>
  <c r="O48"/>
  <c r="N48"/>
  <c r="O39"/>
  <c r="N39"/>
  <c r="N38"/>
  <c r="O35"/>
  <c r="N35"/>
  <c r="O34"/>
  <c r="N34"/>
  <c r="O32"/>
  <c r="O31"/>
  <c r="N31"/>
  <c r="Q52"/>
  <c r="P52"/>
  <c r="N28"/>
  <c r="N21"/>
  <c r="N19"/>
  <c r="N16"/>
  <c r="N15"/>
  <c r="O51" l="1"/>
  <c r="K27" i="1"/>
  <c r="O27" s="1"/>
  <c r="O23"/>
  <c r="O26"/>
  <c r="N26"/>
  <c r="O25"/>
  <c r="N25"/>
  <c r="O22"/>
  <c r="O21"/>
  <c r="N21"/>
  <c r="O20"/>
  <c r="O19"/>
  <c r="N19"/>
  <c r="O18"/>
  <c r="O17"/>
  <c r="O16"/>
  <c r="N16"/>
  <c r="N15"/>
  <c r="O15"/>
  <c r="O14"/>
  <c r="O13"/>
  <c r="O12"/>
  <c r="Q27"/>
  <c r="P27"/>
  <c r="O45" i="3"/>
  <c r="O49" s="1"/>
</calcChain>
</file>

<file path=xl/sharedStrings.xml><?xml version="1.0" encoding="utf-8"?>
<sst xmlns="http://schemas.openxmlformats.org/spreadsheetml/2006/main" count="819" uniqueCount="308">
  <si>
    <t>KABUPATEN TANAH LAUT</t>
  </si>
  <si>
    <t>Kode</t>
  </si>
  <si>
    <t>Prioritas Daerah</t>
  </si>
  <si>
    <t>Sasaran Prioritas</t>
  </si>
  <si>
    <t>Urusan/Bidang Urusan Pemerintahan Daerah dan Program/Kegiatan</t>
  </si>
  <si>
    <t>Lokasi Detail</t>
  </si>
  <si>
    <t xml:space="preserve"> Indikator Kinerja Program /Kegiatan</t>
  </si>
  <si>
    <t>Catatan Penting</t>
  </si>
  <si>
    <t xml:space="preserve">Target Capaian Kinerja </t>
  </si>
  <si>
    <t>Kebutuhan Dana/ Pagu Indikatif</t>
  </si>
  <si>
    <t>Sumber Dana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</si>
  <si>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</si>
  <si>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</si>
  <si>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</si>
  <si>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</si>
  <si>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</si>
  <si>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</si>
  <si>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</si>
  <si>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</si>
  <si>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</si>
  <si>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</si>
  <si>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Non Urusan</t>
  </si>
  <si>
    <t>-</t>
  </si>
  <si>
    <t>Reformasi birokrasi, Meningkatkan pelayanan publik dan penyelenggaraan kepemerintahan yang baik</t>
  </si>
  <si>
    <t>Terwujudnya Reformasi birokrasi, Meningkatnya pelayanan publik dan penyelenggaraan kepemerintahan yang baik</t>
  </si>
  <si>
    <t>Program Pelayanan Administrasi Perkantoran</t>
  </si>
  <si>
    <t xml:space="preserve"> Persentase pemenuhan pelayanan Administarsi perkantoran</t>
  </si>
  <si>
    <t xml:space="preserve"> 01</t>
  </si>
  <si>
    <t>Pendapatan Daerah</t>
  </si>
  <si>
    <t xml:space="preserve"> 02</t>
  </si>
  <si>
    <t>Penyediaan jasa komunikasi, sumber daya air dan listrik</t>
  </si>
  <si>
    <t xml:space="preserve"> Jumlah pembayaran rekening telepon, internet, air dan listrik</t>
  </si>
  <si>
    <t>48 bulan rekening</t>
  </si>
  <si>
    <t xml:space="preserve"> 06</t>
  </si>
  <si>
    <t>Penyediaan jasa pemeliharaan dan perizinan kendaraan dinas/operasional</t>
  </si>
  <si>
    <t xml:space="preserve"> Jumlah legalitas pajak perizinan kendaraan roda 2 dan roda 4 yang terbayar</t>
  </si>
  <si>
    <t>80 unit</t>
  </si>
  <si>
    <t xml:space="preserve"> 07</t>
  </si>
  <si>
    <t>Penyediaan jasa administrasi keuangan</t>
  </si>
  <si>
    <t xml:space="preserve"> 08</t>
  </si>
  <si>
    <t>Penyediaan jasa kebersihan kantor</t>
  </si>
  <si>
    <t>Penyediaan Alat Tulis Kantor</t>
  </si>
  <si>
    <t>12 bulan</t>
  </si>
  <si>
    <t>Penyediaan barang cetakan dan penggandan</t>
  </si>
  <si>
    <t xml:space="preserve"> Jumlah dukomen yang tercetak</t>
  </si>
  <si>
    <t>Penyediaan komponen instalasi listerik/penerangan bangunan kantor</t>
  </si>
  <si>
    <t xml:space="preserve"> Jumlah komponen instalasi listerik yang terbeli</t>
  </si>
  <si>
    <t>Penyediaan bahan bacaan dan peraturan perundang-perundangan</t>
  </si>
  <si>
    <t xml:space="preserve"> Jumlah surat kabar dan majalah yang terbeli</t>
  </si>
  <si>
    <t>36 Esmplr</t>
  </si>
  <si>
    <t>Penyediaan Makanan dan Minuman</t>
  </si>
  <si>
    <t xml:space="preserve"> Jumlah rapat selama satu tahun</t>
  </si>
  <si>
    <t>Rapat-rapat koordinasi dan Konsultasi ke luar daerah</t>
  </si>
  <si>
    <t xml:space="preserve"> Rapat Koordinasi dan konsultasi ke luar Daerah yg di ikuti selama satu tahun</t>
  </si>
  <si>
    <t>Rapa-rapat koordinasi dan Konsultasi di dalam daerah</t>
  </si>
  <si>
    <t xml:space="preserve"> Rapat Koordinasi dan konsultasi yg di ikuti selama satu tahun</t>
  </si>
  <si>
    <t>Program Peningkatan Sarana dan Prasarana Aparatur</t>
  </si>
  <si>
    <t xml:space="preserve"> Persentase Pemenuhan Sarana dan Prasarana aparatur</t>
  </si>
  <si>
    <t>Pengadaan peralatan gedung kantor</t>
  </si>
  <si>
    <t xml:space="preserve"> Jumlah peralatan gedung kantor</t>
  </si>
  <si>
    <t>40 unit</t>
  </si>
  <si>
    <t>Pemeliharaan rutin/berkala kendaraan dinas /operasional</t>
  </si>
  <si>
    <t xml:space="preserve"> Jumlah kendaraan dinas /operasional yang terpelihara</t>
  </si>
  <si>
    <t>TOTAL</t>
  </si>
  <si>
    <t>Kabupaten Tanah Laut</t>
  </si>
  <si>
    <t>12 Bulan</t>
  </si>
  <si>
    <t>Kepala Dinas PP,KB dan P3A</t>
  </si>
  <si>
    <t>RUMUSAN RENCANA PROGRAM DAN KEGIATAN BADAN PEMBERDAYAAN PEREMPUAN DAN KELUARGA BERENCANA TAHUN 2018</t>
  </si>
  <si>
    <t>DAN PRAKIRAAN MAJU TAHUN 2019</t>
  </si>
  <si>
    <t>Penyediaan Jasa Penunjang KInerja</t>
  </si>
  <si>
    <t xml:space="preserve"> Jumlah honor PTT yang terbayar</t>
  </si>
  <si>
    <t>18 Ob</t>
  </si>
  <si>
    <t>Rencana Tahun 2018 (N)</t>
  </si>
  <si>
    <t>Prakiraan Maju Rencana Tahun 2019 (N+1)</t>
  </si>
  <si>
    <t xml:space="preserve"> Jumlah Honor PNS (PA dan PPK), Honor Tim Angka Kredit</t>
  </si>
  <si>
    <t xml:space="preserve"> jumlah  peralatan kebersihan yang terbeli</t>
  </si>
  <si>
    <t>SKPD(P2KBP3A) Kab.Tanah Laut</t>
  </si>
  <si>
    <t xml:space="preserve"> Jumlah penyediaan Alat Tulis Kantor yang di beli</t>
  </si>
  <si>
    <t>LUFFIATI UYUN,M.Pd</t>
  </si>
  <si>
    <t xml:space="preserve">                                          NIP.19620622 198702 2 002</t>
  </si>
  <si>
    <t xml:space="preserve">     Pelaihari,          Agustus  2017</t>
  </si>
  <si>
    <t>19 Ob</t>
  </si>
  <si>
    <t xml:space="preserve">48 bulan </t>
  </si>
  <si>
    <t>12 ob</t>
  </si>
  <si>
    <t>7 jenis</t>
  </si>
  <si>
    <t>43 jenis</t>
  </si>
  <si>
    <t>4 buah</t>
  </si>
  <si>
    <t>5 jenis</t>
  </si>
  <si>
    <t>4 kali</t>
  </si>
  <si>
    <t>2 buah</t>
  </si>
  <si>
    <t>TABEL 3.3</t>
  </si>
  <si>
    <t>Pemeliharaan rutin/berkala perlengkapan gedung kantor</t>
  </si>
  <si>
    <t>11 unit</t>
  </si>
  <si>
    <t>Program Keluarga Berencana</t>
  </si>
  <si>
    <t>Advokasi Pelayanan KIE</t>
  </si>
  <si>
    <t>4 media KIE KB</t>
  </si>
  <si>
    <t>Pembinaan Keluarga Berencana</t>
  </si>
  <si>
    <t>Program Penguatan Kelembagaan Pengarustamaan Gender dan Anak</t>
  </si>
  <si>
    <t>Pengembangan Pusat Pelayanan Terpadu Pemberdayaan Perempuan dan Perlindungan Anak (P2TP2A)</t>
  </si>
  <si>
    <t>55 penanganan kasus</t>
  </si>
  <si>
    <t>Peningkatan Kapsitas dan Jaringan Kelembagaan Pemberdayaan Perempuan dan Anak</t>
  </si>
  <si>
    <t>Pengelolaan Program KB di Masyarakat</t>
  </si>
  <si>
    <t>Pengelolaan Data dan Informasi Program KB</t>
  </si>
  <si>
    <t>Pembinaan dan Peningkatan Kapasitas Kelompok Masyarakat Peduli KB</t>
  </si>
  <si>
    <t>56 orang (UPT,PKB,Petugas Klinik)</t>
  </si>
  <si>
    <t>Program Peningkatan Peran Serta dan Kesetaraan Gender Dalam Pembangunan</t>
  </si>
  <si>
    <t>Kegiatan Pembinaan Organisasi Perempuan</t>
  </si>
  <si>
    <t>Jumlah Perlengkapan gedung kantor yang terpelihara</t>
  </si>
  <si>
    <t>Jumlah Media Pelayanan KIE Kb melalui Media Massa, Media Luar Ruang, Media Elektronik dan Media Cetak</t>
  </si>
  <si>
    <t xml:space="preserve"> Jumlah Honor PNS (PA dan PPK) yang terbayar</t>
  </si>
  <si>
    <t>Penyediaan jas Surat menyurat</t>
  </si>
  <si>
    <t>Jumlah Surat yang terkirim</t>
  </si>
  <si>
    <t>Program Pembinaan Peran Serta Masyarakat Dalam Pelayanan KB/KR yang Mandiri</t>
  </si>
  <si>
    <t>Program Peningkatan Kwalitas Hidup dan perlindungan Anak</t>
  </si>
  <si>
    <t>Pembinaan dan penilaian Lomba P2WKSS</t>
  </si>
  <si>
    <t>Pembinaan Petugas Pengelola Program KB dan KS</t>
  </si>
  <si>
    <t>Pemberdayaan Ekonomi Keluarga</t>
  </si>
  <si>
    <t>Catatan Penting/      Tambahan</t>
  </si>
  <si>
    <t>Penyebar Luasan Informasi kepada Masyarakat</t>
  </si>
  <si>
    <t>2 pket,54 buah,, 35 kotak, 39 orang</t>
  </si>
  <si>
    <t>Program Pengendalian Penduduk</t>
  </si>
  <si>
    <t>08</t>
  </si>
  <si>
    <t>01</t>
  </si>
  <si>
    <t>28</t>
  </si>
  <si>
    <t>02</t>
  </si>
  <si>
    <t>Pembinaan koalisi kependudukan</t>
  </si>
  <si>
    <t>2</t>
  </si>
  <si>
    <t>Jumlah peserta sosialisasi kependudukan</t>
  </si>
  <si>
    <t>90 orang</t>
  </si>
  <si>
    <t>03</t>
  </si>
  <si>
    <t>20</t>
  </si>
  <si>
    <t>Program Pengembangan PIK dan KRR</t>
  </si>
  <si>
    <t>Fasilitas forum pelayanan KRR bagi kelompok remaja dan kelompok sebaya di luar sekolah</t>
  </si>
  <si>
    <t>Prosentase pembinaan peran serta masyarakat dalam pelayanan KB/KR yang Mandiri</t>
  </si>
  <si>
    <t>Prosentase Penguatan Kelembagaan Pengarustamaan gender dan Anak</t>
  </si>
  <si>
    <t>Prosentase Keluarga berencana</t>
  </si>
  <si>
    <t>Prosentase program kerja sama informasi dengan masyarakat</t>
  </si>
  <si>
    <t>Prosentase Sosialisasi koalisasi kependudukan</t>
  </si>
  <si>
    <t>Prosentase Pengembangan PIK dan KRR</t>
  </si>
  <si>
    <t>Prosentase Peningkatan Kwalitas Hidup dan perlindungan Anak</t>
  </si>
  <si>
    <t>Kepala Dinas P2KBP3A</t>
  </si>
  <si>
    <t>NIP. 19620622 198702 2 002</t>
  </si>
  <si>
    <t>15 Ob</t>
  </si>
  <si>
    <t>7 buah  (Roda 4)</t>
  </si>
  <si>
    <t>20 ob,100 lmbr</t>
  </si>
  <si>
    <t>33 jenis</t>
  </si>
  <si>
    <t>Jumlah Penyediaan Barang Cetakan dan Penggandaan dan Penjilidan 210 lbr 23.691 lbr. 25 Jilid</t>
  </si>
  <si>
    <t>210 lbr    ( jilid),23.691 lmbr. 25 Jilid</t>
  </si>
  <si>
    <t>Jumlah Terbelinya lampu penerangan 19 bh. 4 jenis</t>
  </si>
  <si>
    <t>19 bh 4 jenis</t>
  </si>
  <si>
    <t xml:space="preserve"> Jumlah surat kabar yang terbeli 24 exampler</t>
  </si>
  <si>
    <t>24 exampler</t>
  </si>
  <si>
    <t xml:space="preserve"> Jumlah rapat yang terlaksana selama 1 tahun 570 kotak, 7 kali</t>
  </si>
  <si>
    <t>570 kotak, 7 kali</t>
  </si>
  <si>
    <t>Jumlah rapat koordinasi dan konsultasi ke Luar Daerah yang dilaksanakan 12 bulan</t>
  </si>
  <si>
    <t>Jumlah Honorarium dan BPJS Pegawai Tidak Tetap yang terbayar 15 org PTT</t>
  </si>
  <si>
    <t>15 orang PTT</t>
  </si>
  <si>
    <t>Penyediaan Jasa Penunjang Kinerja</t>
  </si>
  <si>
    <t>Program Kerja sama Informasi dengan mas media</t>
  </si>
  <si>
    <t>Jumlah penjaga stand yg terbayar 39 orang,Jumlah Spanduk  bh,Baliho,hadiah 54 bh, dan konsumsi yg terbeli 35 ktk</t>
  </si>
  <si>
    <t>12 unit</t>
  </si>
  <si>
    <t>Jumlah Pembinaan Program KB di Kecamatan 2 kali pembinaan di 11 Kecamatan. Jumlah Pelayanan Kontrasepsi kepada peserta KB 600  aks Implant, 40 IUD, 64 MOW, 10 MOP, 300 Pelepasan Implant &amp; 20 pelepasan IUD, 5 Aks Pelayanan Komplikasi</t>
  </si>
  <si>
    <t>2 kali pembinaan di 11 Kecamatan. Jumlah Pelayanan Kontrasepsi kepada peserta KB 600  aks Implant, 40 IUD, 64 MOW, 10 MOP, 300 Pelepasan Implant &amp; 20 pelepasan IUD, 5 Aks Pelayanan Komplikasi</t>
  </si>
  <si>
    <t>Jumlah pendampingan kasus kekerasan Perempuan dan anak P2TP2A</t>
  </si>
  <si>
    <t>Penguatan kelembagaan pengarustamaan gender dan anak</t>
  </si>
  <si>
    <t>Jumlah peserta Jambore FAD Kab. Tanah Laut dan pendampingan HAN 100 peserta jambore FAD</t>
  </si>
  <si>
    <t>100 peserta jambore FAD</t>
  </si>
  <si>
    <t>Bimbingan Teknis Penguatan Pemahaman bagi unsur Pelaksana Kota Layak Anak (KLA) 100 orang</t>
  </si>
  <si>
    <t>100 orang</t>
  </si>
  <si>
    <t>Jumlah pelaksanaan lomba UPPKS dan Orientasi UPPKS 1 keg lomba, 1 keg orientasi UPPKS. Jumlah pembinaan Program Pemberdayaan Keluarga di Kec. 1 kali pembinaan di 11 kec</t>
  </si>
  <si>
    <t>1 keg lomba, 1 keg orientasi UPPKS, 2 kali pembinaan di 11 kec.</t>
  </si>
  <si>
    <t>Jumlah pelaksanaan lomba PKB, Keluarga hebat, PPKBD dan Kelompok BKB 4 keg lomba. Jumlah pembinaan program Ketahanan Keluarga di Kec 2 kali pembinaan di 11 kec</t>
  </si>
  <si>
    <t>4 keg lomba, 2 kali pembinaan di 11 kec</t>
  </si>
  <si>
    <t>Jumlah peserta pertemuan pelatihan pencatatan dan pelaporan Dallap dan Pelkon dari 11 kecamatan 56 orang (PKB, Petugas Klinik)</t>
  </si>
  <si>
    <t>Jumlah peserta pertemun pembekalan pelaksanaan pendataan keluarga di 11 kecamatan 190 orang peserta (PKB, PPKBD dan kader peserta)</t>
  </si>
  <si>
    <t>190 orang peserta (PKB, PPKBD dan kader peserta)</t>
  </si>
  <si>
    <t>Jumlah peserta pertemuan penyerasian kebijakan pengendalian penduduk bersama mitra kerja 45 mitra kerja</t>
  </si>
  <si>
    <t>45 mitra kerja</t>
  </si>
  <si>
    <t>Jumlah Organisasi Perempuan yang dibina 5 organisasi perempuan, 8 kegiatan</t>
  </si>
  <si>
    <t>5 organisasi perempuan, 8 kegiatan</t>
  </si>
  <si>
    <t>Jumlah Desa P2WKSS yang di bina 1 pembinaan desa</t>
  </si>
  <si>
    <t>1 pembinaan desa</t>
  </si>
  <si>
    <t>Jumlah fasilitas pelayanan KRR bagi kelompok remaja dan kelompok sebaya dari 11 kec 100 orang (PIK Remaja dan Konselor sebaya)</t>
  </si>
  <si>
    <t>100 orang ( PIK Remaja dan Konselor Sebaya)</t>
  </si>
  <si>
    <t>18 jenis alat kebersihan</t>
  </si>
  <si>
    <t>Pelaihari,         Juli  2018</t>
  </si>
  <si>
    <t>RUMUSAN RENCANA PROGRAM DAN KEGIATAN DINAS PENGENDALIAN PENDUDUK, KELUARGA BERENCANA, PEMBERDAYAAN PEREMPUAN DAN PERLINDUNGAN ANAK TAHUN 2020 DAN         PRAKIRAAN MAJU TAHUN 2021</t>
  </si>
  <si>
    <t>Rencana Tahun 2020 (N)</t>
  </si>
  <si>
    <t>Prakiraan Maju Rencana Tahun 2021 (N+1)</t>
  </si>
  <si>
    <t>Program  Pemenuhan,Peningkatan Sarana /Prasarana Kerja dan Kualitas Sumber Daya manusia</t>
  </si>
  <si>
    <r>
      <t xml:space="preserve"> Jumlah pangadaan sarana</t>
    </r>
    <r>
      <rPr>
        <sz val="11"/>
        <color rgb="FF000000"/>
        <rFont val="Franklin Gothic Book"/>
        <family val="2"/>
      </rPr>
      <t xml:space="preserve"> dan prasarana perkantoran yang terbeli</t>
    </r>
  </si>
  <si>
    <t>Pemeliharaan sarana dan prasarana perkantoran</t>
  </si>
  <si>
    <t>Jumlah saran dan prasarana perkantoran  yang terpelihara</t>
  </si>
  <si>
    <t>Pembangunan gedung kantor</t>
  </si>
  <si>
    <t>Rehabilitasi sedang/berat gedung kantor</t>
  </si>
  <si>
    <t>Peningkatan kemampuan teknis aparatur</t>
  </si>
  <si>
    <t>Pengadaan pakaian dinas beserta perlengkapannya</t>
  </si>
  <si>
    <t>30 Stel</t>
  </si>
  <si>
    <t>Jumlah ASN yang mengikuti Bimtek</t>
  </si>
  <si>
    <t>35 orang</t>
  </si>
  <si>
    <t>40 Orang</t>
  </si>
  <si>
    <t xml:space="preserve">Jumlah  rehabilitasi sedang/berat </t>
  </si>
  <si>
    <t>Jumlag gedung kantor yang di bangun</t>
  </si>
  <si>
    <t>Program  Perencanaan, Pengendalian dan Evaluasi Kinerja</t>
  </si>
  <si>
    <t>Penyusunan perencanaan dan kinerja SKPD</t>
  </si>
  <si>
    <t>Jumlah Dukomen penyusunan perencanaan dan kinerja SKPD</t>
  </si>
  <si>
    <t>Penyusunan Laporan keuangan</t>
  </si>
  <si>
    <t>Pengendalian, Evaluasi dan pelaporan kinerja</t>
  </si>
  <si>
    <t xml:space="preserve">Jumlah penyusunan laporan keuangan </t>
  </si>
  <si>
    <t>Program Keluarga Penyebarluasan informasio pembangunan dan kinerja SKPD</t>
  </si>
  <si>
    <t>Pelaksanaan kegiatan Pameran Pembangunan</t>
  </si>
  <si>
    <t>Jumlah kegiatan pameran yang diikuti</t>
  </si>
  <si>
    <t>,0</t>
  </si>
  <si>
    <t>Pembuatan Sistem Informasi SKPD</t>
  </si>
  <si>
    <t>4 Media</t>
  </si>
  <si>
    <t>0</t>
  </si>
  <si>
    <t xml:space="preserve">Pembinaan Masyarakat Peduli KB dan Kesehatan Reproduksi </t>
  </si>
  <si>
    <t>Monev Pelayanan KB dan Pengelolaan ALKON</t>
  </si>
  <si>
    <t>Pembinaan Kelompok Bina Keluarga Sejahtera</t>
  </si>
  <si>
    <t>Peningkatan Pemberdayaan Ekonomi Keluarga</t>
  </si>
  <si>
    <t>56 org  (PKB, Petugas Klinik)/11 Kecamatan</t>
  </si>
  <si>
    <t>Jumlah peserta pertemuan Pelatihan Pencatatan dan Pelaporan data Dallap dan Pelkon</t>
  </si>
  <si>
    <t>3 kegiatan lomba dan 2 kali pembinaan di 11 kecamatan</t>
  </si>
  <si>
    <t>Jumlah Pelaksanaan  Lomba PKB, Keluarga Hebat, PPKBD dan Kelompok BKB dan Jumlah Pembinaan Program Ketahanan Keluarga di Kecamatan</t>
  </si>
  <si>
    <t>Jumlah  Monev Pelayanan KB dan Pengelolaan ALKON</t>
  </si>
  <si>
    <t xml:space="preserve">Jumlah penilaian dan orientasi UPPKS </t>
  </si>
  <si>
    <t>1 kali penilaian 1 kali orientasi UPPKS di 11 Kecamatan</t>
  </si>
  <si>
    <t>Pembinaan dan Pemenuhan Hak Anak</t>
  </si>
  <si>
    <t>Pendampingan dan Penanganan Pelindungan Perempuan dan Anak</t>
  </si>
  <si>
    <t xml:space="preserve">Pembinaan Pemberdayaan Perempuan, Organisasi Perempuan dan Kesetaraan Gender </t>
  </si>
  <si>
    <t>Jumlah Organisasi Perempuan yang dibina 5 organisasi perempuan, 8 kegiatan &amp; Jmlh desa P2WKSS yg dibina</t>
  </si>
  <si>
    <t>Jumlah FAD dan Jambore FAD</t>
  </si>
  <si>
    <t>5 x pembinaan di 11 Kecamatan 1 x penilaian lomba P2WKSS</t>
  </si>
  <si>
    <t xml:space="preserve">1 kali </t>
  </si>
  <si>
    <t>Program Advokasi dan Oengendalian Penduduk</t>
  </si>
  <si>
    <t>Advokasi dan KIE Kependudukan KB dan Pembangunan Keluarga (KKBPK)</t>
  </si>
  <si>
    <t xml:space="preserve">Jumlah Media KIE Kependudukan KB dan Pembangunan Keluarga </t>
  </si>
  <si>
    <t>Monev dan Pendataan Keluarga</t>
  </si>
  <si>
    <t>Jumlah Peserta Pembekalan pelaksanaan pendataan keluarga</t>
  </si>
  <si>
    <t>11 Kecamatan (195 org)</t>
  </si>
  <si>
    <t>Pengelolaan Sistem Informasi Manajemen Pengendalian Penduduk, KB, PP dan PA</t>
  </si>
  <si>
    <t>Jumlah Dokumen SIM pengendalian Penduduk</t>
  </si>
  <si>
    <t>1 Dokumen</t>
  </si>
  <si>
    <t>Program Penyebarluasan Informasi Pembangunan dan Kinerja SKPD</t>
  </si>
  <si>
    <t>Pelaksanaan Kegiatan Pameran Pembangunan</t>
  </si>
  <si>
    <t>Jumlah Kegiatan Pameran Pembangunan yang diikuti</t>
  </si>
  <si>
    <t>1 kali dalam rangka Hari Jadi Kab. Tanah Laut</t>
  </si>
  <si>
    <t>Jumlah Media Informasi</t>
  </si>
  <si>
    <t>TABEL 4.1 D</t>
  </si>
  <si>
    <t>Penyediaan jasa bahan,peralatan dan perlengkapan perkantoran</t>
  </si>
  <si>
    <t>Jumlah jasa bahan,peralatan dan perlengkapan perkantoran yang tersedia.</t>
  </si>
  <si>
    <t xml:space="preserve">Jumlah Honorarium dan BPJS Pegawai Tidak Tetap yang terbayar </t>
  </si>
  <si>
    <t xml:space="preserve">15 orang </t>
  </si>
  <si>
    <t>Penyediaan rapat-rapat,konsultasi, dan koordinasi</t>
  </si>
  <si>
    <t>Pengadaan sarana dan prasaran perkantoran</t>
  </si>
  <si>
    <t>Program Keluarga Berencana dan Pembinaan Keluarga Sejahtera</t>
  </si>
  <si>
    <t>Program Peningkatan Kualitas Hidup dan Perlindungan Perempuan.</t>
  </si>
  <si>
    <t>Program Peningkatan Kualitas  Hidup dan Perlindungan Hak Perempuan dan Anak</t>
  </si>
  <si>
    <t>Program Penguatan Kelembagaan PUG dan Anak</t>
  </si>
  <si>
    <t>Indeks Kepuasan Masyarakat</t>
  </si>
  <si>
    <t>Baik</t>
  </si>
  <si>
    <t>Ir. Wiyanto, M.Si</t>
  </si>
  <si>
    <t>NIP. 19610313 199003 1 005</t>
  </si>
  <si>
    <t>Pelaihari,  28  Maret   2019</t>
  </si>
  <si>
    <t>=</t>
  </si>
  <si>
    <t>3 Nilai</t>
  </si>
  <si>
    <t>Skor 130.011.081</t>
  </si>
  <si>
    <t>Program Advokasi dan Pengendalian Penduduk</t>
  </si>
  <si>
    <t>60 penanganan kasus</t>
  </si>
  <si>
    <t>29 Stel</t>
  </si>
  <si>
    <t>–</t>
  </si>
  <si>
    <t>Tambahan honor Utk Kader PKBD &amp; Sub PPKBD yg diberi Bupati Tala</t>
  </si>
  <si>
    <t>Jumlah rapat, Konsultasi, dan koordinasi yang diikuti</t>
  </si>
  <si>
    <t>12 Kali</t>
  </si>
  <si>
    <t>sda</t>
  </si>
  <si>
    <t xml:space="preserve"> Jumlah sarana dan prasarana perkantoran yang terbeli</t>
  </si>
  <si>
    <t>Jumlah sarana dan prasarana perkantoran  yang terpelihara</t>
  </si>
  <si>
    <t>Jumlah gedung kantor yang terbangun</t>
  </si>
  <si>
    <t>Jumlah  gedung kantor sedang/berat yang direhabilitasi</t>
  </si>
  <si>
    <t>Jumlah Aparatur yang mengikuti bimbingan teknis</t>
  </si>
  <si>
    <t>Program  Perencanaan, Pengendalian dan Evaluasi Kinerja SKPD</t>
  </si>
  <si>
    <t>Nilai SAKIP</t>
  </si>
  <si>
    <t>75 Skor</t>
  </si>
  <si>
    <t xml:space="preserve">Jumlah Dukomen </t>
  </si>
  <si>
    <t>7 Dokumen</t>
  </si>
  <si>
    <t xml:space="preserve">Jumlah laporan </t>
  </si>
  <si>
    <t>Persentase sektor yang tersosialisasi konsep pembangunan yang  berwawasan berkependudukan dan alat ukurnya</t>
  </si>
  <si>
    <t>Program Peningkatan Kualitas Hidup dan Perlindungan Perempuan Dan Anak</t>
  </si>
  <si>
    <t>Jumlah Advokasi pelayanan komunikasi, informasi dan edukatif melalui media</t>
  </si>
  <si>
    <t>245 orang</t>
  </si>
  <si>
    <t>Jumlah peserta orientasi pemberdayaan ekonomi bagi kelompok UPPKD dan lomba UPPKS</t>
  </si>
  <si>
    <t>Jumlah honor PPT yang terbayar</t>
  </si>
  <si>
    <t>Jumlah peserta KB yang terlayani alat kontrasepsi</t>
  </si>
  <si>
    <t>Jumlah kelompok BKS yang dibina</t>
  </si>
  <si>
    <t>Jumlah Peserta orientasi pembekalan pendataan keluarga di 11 Kecamatan</t>
  </si>
  <si>
    <t>Jumlah Dokumen rancangan induk pengendalian penduduk dengan 5 aspek</t>
  </si>
  <si>
    <t>50 kelompok</t>
  </si>
  <si>
    <t>1.482 akseptor</t>
  </si>
  <si>
    <t>3 Skor</t>
  </si>
  <si>
    <t>40 Unit</t>
  </si>
  <si>
    <t>16 Orang</t>
  </si>
  <si>
    <r>
      <t xml:space="preserve">50 </t>
    </r>
    <r>
      <rPr>
        <u/>
        <sz val="12"/>
        <color rgb="FF000000"/>
        <rFont val="Arial Narrow"/>
        <family val="2"/>
      </rPr>
      <t>U</t>
    </r>
    <r>
      <rPr>
        <sz val="12"/>
        <color rgb="FF000000"/>
        <rFont val="Arial Narrow"/>
        <family val="2"/>
      </rPr>
      <t>nit</t>
    </r>
  </si>
  <si>
    <t>15 Unit</t>
  </si>
  <si>
    <t>0 Unit</t>
  </si>
  <si>
    <t>15 Orang</t>
  </si>
  <si>
    <t>Rencana Tahun 2019 (N)</t>
  </si>
  <si>
    <t>Prakiraan Maju Rencana Tahun 2020 (N+1)</t>
  </si>
  <si>
    <t>RUMUSAN RENCANA PROGRAM DAN KEGIATAN DINAS PENGENDALIAN PENDUDUK, KELUARGA BERENCANA, PEMBERDAYAAN PEREMPUAN DAN PERLINDUNGAN ANAK TAHUN 2019 DAN PRAKIRAAN MAJU TAHUN 2020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</si>
</sst>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34">
    <font>
      <sz val="11"/>
      <color rgb="FF000000"/>
      <name val="Calibri"/>
    </font>
    <font>
      <b/>
      <sz val="12"/>
      <color rgb="FF000000"/>
      <name val="Franklin Gothic Book"/>
      <family val="2"/>
    </font>
    <font>
      <b/>
      <sz val="10"/>
      <color rgb="FF000000"/>
      <name val="Franklin Gothic Book"/>
      <family val="2"/>
    </font>
    <font>
      <b/>
      <sz val="7"/>
      <color rgb="FF000000"/>
      <name val="Franklin Gothic Book"/>
      <family val="2"/>
    </font>
    <font>
      <sz val="9"/>
      <color rgb="FF000000"/>
      <name val="Franklin Gothic Book"/>
      <family val="2"/>
    </font>
    <font>
      <b/>
      <sz val="9"/>
      <color rgb="FF000000"/>
      <name val="Franklin Gothic Book"/>
      <family val="2"/>
    </font>
    <font>
      <sz val="11"/>
      <color rgb="FFFFFFFF"/>
      <name val="Calibri"/>
      <family val="2"/>
    </font>
    <font>
      <b/>
      <sz val="9"/>
      <color rgb="FFFFFFFF"/>
      <name val="Franklin Gothic Book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u/>
      <sz val="11"/>
      <color rgb="FF000000"/>
      <name val="Calibri"/>
      <family val="2"/>
    </font>
    <font>
      <sz val="9"/>
      <color rgb="FF000000"/>
      <name val="Calibri"/>
      <family val="2"/>
    </font>
    <font>
      <sz val="9"/>
      <name val="Franklin Gothic Book"/>
      <family val="2"/>
    </font>
    <font>
      <sz val="10"/>
      <color rgb="FF000000"/>
      <name val="Franklin Gothic Book"/>
      <family val="2"/>
    </font>
    <font>
      <b/>
      <sz val="9"/>
      <name val="Franklin Gothic Book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Franklin Gothic Book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b/>
      <u/>
      <sz val="11"/>
      <name val="Calibri"/>
      <family val="2"/>
    </font>
    <font>
      <b/>
      <u/>
      <sz val="12"/>
      <name val="Calibri"/>
      <family val="2"/>
    </font>
    <font>
      <b/>
      <sz val="12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rgb="FFFFFFFF"/>
      <name val="Arial Narrow"/>
      <family val="2"/>
    </font>
    <font>
      <b/>
      <sz val="12"/>
      <name val="Arial Narrow"/>
      <family val="2"/>
    </font>
    <font>
      <b/>
      <sz val="12"/>
      <color rgb="FFFFFFFF"/>
      <name val="Arial Narrow"/>
      <family val="2"/>
    </font>
    <font>
      <u/>
      <sz val="12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2FD578"/>
        <bgColor rgb="FF000000"/>
      </patternFill>
    </fill>
    <fill>
      <patternFill patternType="solid">
        <fgColor rgb="FFEFF978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1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53"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1" xfId="0" applyFont="1" applyFill="1" applyBorder="1" applyAlignment="1">
      <alignment horizontal="left" vertical="top" wrapText="1"/>
    </xf>
    <xf numFmtId="37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3" xfId="0" applyFont="1" applyFill="1" applyBorder="1" applyAlignment="1">
      <alignment vertical="top" wrapText="1"/>
    </xf>
    <xf numFmtId="0" fontId="0" fillId="2" borderId="4" xfId="0" applyFill="1" applyBorder="1"/>
    <xf numFmtId="0" fontId="0" fillId="2" borderId="1" xfId="0" applyFill="1" applyBorder="1"/>
    <xf numFmtId="3" fontId="5" fillId="2" borderId="1" xfId="0" applyNumberFormat="1" applyFont="1" applyFill="1" applyBorder="1" applyAlignment="1">
      <alignment horizontal="right" vertical="top" wrapText="1"/>
    </xf>
    <xf numFmtId="37" fontId="4" fillId="2" borderId="1" xfId="0" applyNumberFormat="1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0" fontId="5" fillId="2" borderId="1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left" vertical="top"/>
    </xf>
    <xf numFmtId="3" fontId="7" fillId="2" borderId="0" xfId="0" applyNumberFormat="1" applyFont="1" applyFill="1" applyAlignment="1">
      <alignment horizontal="right" vertical="top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37" fontId="4" fillId="3" borderId="1" xfId="0" applyNumberFormat="1" applyFont="1" applyFill="1" applyBorder="1" applyAlignment="1">
      <alignment horizontal="right" vertical="top" wrapText="1"/>
    </xf>
    <xf numFmtId="37" fontId="4" fillId="3" borderId="1" xfId="0" applyNumberFormat="1" applyFont="1" applyFill="1" applyBorder="1" applyAlignment="1">
      <alignment horizontal="center" vertical="top" wrapText="1"/>
    </xf>
    <xf numFmtId="37" fontId="4" fillId="3" borderId="1" xfId="0" applyNumberFormat="1" applyFont="1" applyFill="1" applyBorder="1" applyAlignment="1">
      <alignment horizontal="left" vertical="top" wrapText="1"/>
    </xf>
    <xf numFmtId="3" fontId="4" fillId="3" borderId="1" xfId="0" applyNumberFormat="1" applyFont="1" applyFill="1" applyBorder="1" applyAlignment="1">
      <alignment horizontal="right" vertical="top" wrapText="1"/>
    </xf>
    <xf numFmtId="9" fontId="4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/>
    <xf numFmtId="0" fontId="4" fillId="0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right"/>
    </xf>
    <xf numFmtId="37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37" fontId="4" fillId="0" borderId="1" xfId="0" applyNumberFormat="1" applyFont="1" applyFill="1" applyBorder="1" applyAlignment="1">
      <alignment horizontal="right" vertical="top" wrapText="1"/>
    </xf>
    <xf numFmtId="0" fontId="0" fillId="2" borderId="0" xfId="0" applyFill="1" applyAlignment="1">
      <alignment horizontal="center"/>
    </xf>
    <xf numFmtId="0" fontId="9" fillId="2" borderId="0" xfId="0" applyFont="1" applyFill="1" applyAlignment="1"/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4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right" vertical="top"/>
    </xf>
    <xf numFmtId="0" fontId="14" fillId="0" borderId="1" xfId="0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/>
    <xf numFmtId="0" fontId="4" fillId="2" borderId="1" xfId="0" applyFont="1" applyFill="1" applyBorder="1" applyAlignment="1">
      <alignment horizontal="left" vertical="top" wrapText="1"/>
    </xf>
    <xf numFmtId="37" fontId="4" fillId="5" borderId="1" xfId="0" applyNumberFormat="1" applyFont="1" applyFill="1" applyBorder="1" applyAlignment="1">
      <alignment horizontal="left" vertical="top" wrapText="1"/>
    </xf>
    <xf numFmtId="0" fontId="16" fillId="2" borderId="1" xfId="0" quotePrefix="1" applyFont="1" applyFill="1" applyBorder="1" applyAlignment="1">
      <alignment horizontal="right" vertical="top"/>
    </xf>
    <xf numFmtId="0" fontId="5" fillId="2" borderId="1" xfId="0" quotePrefix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right"/>
    </xf>
    <xf numFmtId="0" fontId="1" fillId="6" borderId="0" xfId="0" applyFont="1" applyFill="1" applyAlignment="1">
      <alignment horizontal="right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37" fontId="12" fillId="5" borderId="1" xfId="0" applyNumberFormat="1" applyFont="1" applyFill="1" applyBorder="1" applyAlignment="1">
      <alignment horizontal="right" vertical="top" wrapText="1"/>
    </xf>
    <xf numFmtId="37" fontId="12" fillId="5" borderId="1" xfId="0" applyNumberFormat="1" applyFont="1" applyFill="1" applyBorder="1" applyAlignment="1">
      <alignment horizontal="center" vertical="top" wrapText="1"/>
    </xf>
    <xf numFmtId="37" fontId="12" fillId="5" borderId="1" xfId="0" applyNumberFormat="1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center" vertical="top" wrapText="1"/>
    </xf>
    <xf numFmtId="37" fontId="5" fillId="5" borderId="1" xfId="0" applyNumberFormat="1" applyFont="1" applyFill="1" applyBorder="1" applyAlignment="1">
      <alignment horizontal="center" vertical="center" wrapText="1"/>
    </xf>
    <xf numFmtId="37" fontId="4" fillId="6" borderId="1" xfId="0" applyNumberFormat="1" applyFont="1" applyFill="1" applyBorder="1" applyAlignment="1">
      <alignment horizontal="center" vertical="top" wrapText="1"/>
    </xf>
    <xf numFmtId="37" fontId="5" fillId="6" borderId="1" xfId="0" applyNumberFormat="1" applyFont="1" applyFill="1" applyBorder="1" applyAlignment="1">
      <alignment horizontal="left" vertical="top" wrapText="1"/>
    </xf>
    <xf numFmtId="9" fontId="5" fillId="6" borderId="1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37" fontId="5" fillId="6" borderId="1" xfId="0" applyNumberFormat="1" applyFont="1" applyFill="1" applyBorder="1" applyAlignment="1">
      <alignment horizontal="center" vertical="top" wrapText="1"/>
    </xf>
    <xf numFmtId="37" fontId="4" fillId="5" borderId="1" xfId="0" applyNumberFormat="1" applyFont="1" applyFill="1" applyBorder="1" applyAlignment="1">
      <alignment horizontal="center" vertical="top" wrapText="1"/>
    </xf>
    <xf numFmtId="37" fontId="5" fillId="5" borderId="1" xfId="0" applyNumberFormat="1" applyFont="1" applyFill="1" applyBorder="1" applyAlignment="1">
      <alignment horizontal="right" vertical="top" wrapText="1"/>
    </xf>
    <xf numFmtId="37" fontId="4" fillId="6" borderId="1" xfId="0" applyNumberFormat="1" applyFont="1" applyFill="1" applyBorder="1" applyAlignment="1">
      <alignment horizontal="left" vertical="top" wrapText="1"/>
    </xf>
    <xf numFmtId="37" fontId="5" fillId="6" borderId="1" xfId="0" applyNumberFormat="1" applyFont="1" applyFill="1" applyBorder="1" applyAlignment="1">
      <alignment horizontal="center" vertical="center" wrapText="1"/>
    </xf>
    <xf numFmtId="37" fontId="14" fillId="5" borderId="1" xfId="0" applyNumberFormat="1" applyFont="1" applyFill="1" applyBorder="1" applyAlignment="1">
      <alignment horizontal="right" vertical="top" wrapText="1"/>
    </xf>
    <xf numFmtId="3" fontId="5" fillId="5" borderId="1" xfId="0" applyNumberFormat="1" applyFont="1" applyFill="1" applyBorder="1" applyAlignment="1">
      <alignment horizontal="right" vertical="top" wrapText="1"/>
    </xf>
    <xf numFmtId="3" fontId="5" fillId="6" borderId="1" xfId="0" applyNumberFormat="1" applyFont="1" applyFill="1" applyBorder="1" applyAlignment="1">
      <alignment horizontal="right" vertical="top" wrapText="1"/>
    </xf>
    <xf numFmtId="0" fontId="0" fillId="6" borderId="0" xfId="0" applyFill="1" applyAlignment="1">
      <alignment horizontal="right"/>
    </xf>
    <xf numFmtId="0" fontId="0" fillId="5" borderId="0" xfId="0" applyFill="1" applyAlignment="1">
      <alignment horizontal="right"/>
    </xf>
    <xf numFmtId="3" fontId="5" fillId="5" borderId="0" xfId="0" applyNumberFormat="1" applyFont="1" applyFill="1" applyBorder="1" applyAlignment="1">
      <alignment horizontal="right" vertical="top"/>
    </xf>
    <xf numFmtId="3" fontId="5" fillId="6" borderId="0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 wrapText="1"/>
    </xf>
    <xf numFmtId="41" fontId="0" fillId="2" borderId="0" xfId="1" applyFont="1" applyFill="1"/>
    <xf numFmtId="41" fontId="15" fillId="0" borderId="0" xfId="1" applyFont="1" applyFill="1" applyAlignment="1">
      <alignment horizontal="left" vertical="top"/>
    </xf>
    <xf numFmtId="41" fontId="15" fillId="0" borderId="0" xfId="1" applyFont="1" applyFill="1"/>
    <xf numFmtId="41" fontId="0" fillId="2" borderId="0" xfId="1" applyFont="1" applyFill="1" applyAlignment="1">
      <alignment horizontal="left" vertical="top"/>
    </xf>
    <xf numFmtId="3" fontId="4" fillId="6" borderId="1" xfId="0" applyNumberFormat="1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9" fontId="14" fillId="5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/>
    </xf>
    <xf numFmtId="3" fontId="12" fillId="5" borderId="1" xfId="0" applyNumberFormat="1" applyFont="1" applyFill="1" applyBorder="1" applyAlignment="1">
      <alignment horizontal="right" vertical="top" wrapText="1"/>
    </xf>
    <xf numFmtId="9" fontId="5" fillId="5" borderId="1" xfId="0" applyNumberFormat="1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0" fillId="6" borderId="0" xfId="0" applyFill="1" applyBorder="1" applyAlignment="1">
      <alignment horizontal="center"/>
    </xf>
    <xf numFmtId="3" fontId="5" fillId="6" borderId="0" xfId="0" applyNumberFormat="1" applyFont="1" applyFill="1" applyBorder="1" applyAlignment="1">
      <alignment horizontal="right" vertical="top" wrapText="1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/>
    <xf numFmtId="0" fontId="0" fillId="6" borderId="0" xfId="0" applyFill="1"/>
    <xf numFmtId="0" fontId="10" fillId="6" borderId="0" xfId="0" applyFont="1" applyFill="1" applyAlignment="1"/>
    <xf numFmtId="0" fontId="0" fillId="6" borderId="0" xfId="0" applyFill="1" applyAlignment="1"/>
    <xf numFmtId="0" fontId="0" fillId="5" borderId="0" xfId="0" applyFill="1" applyAlignment="1"/>
    <xf numFmtId="0" fontId="5" fillId="6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13" fillId="6" borderId="1" xfId="0" applyFont="1" applyFill="1" applyBorder="1" applyAlignment="1">
      <alignment horizontal="left" vertical="top" wrapText="1"/>
    </xf>
    <xf numFmtId="37" fontId="4" fillId="5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37" fontId="12" fillId="0" borderId="1" xfId="0" applyNumberFormat="1" applyFont="1" applyFill="1" applyBorder="1" applyAlignment="1">
      <alignment horizontal="center" vertical="top" wrapText="1"/>
    </xf>
    <xf numFmtId="37" fontId="12" fillId="0" borderId="1" xfId="0" applyNumberFormat="1" applyFont="1" applyFill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41" fontId="0" fillId="0" borderId="0" xfId="1" applyFont="1" applyFill="1"/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 wrapText="1"/>
    </xf>
    <xf numFmtId="0" fontId="4" fillId="0" borderId="1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9" fontId="5" fillId="0" borderId="1" xfId="0" applyNumberFormat="1" applyFont="1" applyFill="1" applyBorder="1" applyAlignment="1">
      <alignment horizontal="center" vertical="top" wrapText="1"/>
    </xf>
    <xf numFmtId="37" fontId="4" fillId="0" borderId="1" xfId="0" applyNumberFormat="1" applyFont="1" applyFill="1" applyBorder="1" applyAlignment="1">
      <alignment horizontal="center" vertical="top" wrapText="1"/>
    </xf>
    <xf numFmtId="37" fontId="5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4" fillId="0" borderId="13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9" fontId="14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9" fontId="4" fillId="0" borderId="1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/>
    </xf>
    <xf numFmtId="9" fontId="4" fillId="0" borderId="1" xfId="2" applyFont="1" applyFill="1" applyBorder="1" applyAlignment="1">
      <alignment horizontal="center" vertical="top" wrapText="1"/>
    </xf>
    <xf numFmtId="37" fontId="4" fillId="0" borderId="1" xfId="0" quotePrefix="1" applyNumberFormat="1" applyFont="1" applyFill="1" applyBorder="1" applyAlignment="1">
      <alignment horizontal="center" vertical="top" wrapText="1"/>
    </xf>
    <xf numFmtId="37" fontId="5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top" wrapText="1"/>
    </xf>
    <xf numFmtId="0" fontId="0" fillId="0" borderId="0" xfId="0" applyFill="1" applyAlignment="1">
      <alignment horizontal="left" vertical="top"/>
    </xf>
    <xf numFmtId="41" fontId="0" fillId="0" borderId="0" xfId="1" applyFont="1" applyFill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top" wrapText="1"/>
    </xf>
    <xf numFmtId="0" fontId="0" fillId="0" borderId="4" xfId="0" applyFill="1" applyBorder="1"/>
    <xf numFmtId="0" fontId="0" fillId="0" borderId="1" xfId="0" applyFill="1" applyBorder="1"/>
    <xf numFmtId="3" fontId="5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top" wrapText="1"/>
    </xf>
    <xf numFmtId="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37" fontId="5" fillId="0" borderId="1" xfId="0" quotePrefix="1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right" vertical="top"/>
    </xf>
    <xf numFmtId="0" fontId="5" fillId="0" borderId="2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9" fontId="5" fillId="0" borderId="2" xfId="0" applyNumberFormat="1" applyFont="1" applyFill="1" applyBorder="1" applyAlignment="1">
      <alignment horizontal="center" vertical="top" wrapText="1"/>
    </xf>
    <xf numFmtId="37" fontId="4" fillId="0" borderId="2" xfId="0" applyNumberFormat="1" applyFont="1" applyFill="1" applyBorder="1" applyAlignment="1">
      <alignment horizontal="center" vertical="top" wrapText="1"/>
    </xf>
    <xf numFmtId="9" fontId="5" fillId="0" borderId="2" xfId="0" quotePrefix="1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/>
    </xf>
    <xf numFmtId="0" fontId="5" fillId="0" borderId="17" xfId="0" applyFont="1" applyFill="1" applyBorder="1" applyAlignment="1">
      <alignment horizontal="right"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37" fontId="4" fillId="0" borderId="17" xfId="0" applyNumberFormat="1" applyFont="1" applyFill="1" applyBorder="1" applyAlignment="1">
      <alignment horizontal="right" vertical="top" wrapText="1"/>
    </xf>
    <xf numFmtId="37" fontId="4" fillId="0" borderId="17" xfId="0" applyNumberFormat="1" applyFont="1" applyFill="1" applyBorder="1" applyAlignment="1">
      <alignment horizontal="center" vertical="top" wrapText="1"/>
    </xf>
    <xf numFmtId="37" fontId="5" fillId="0" borderId="17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right" vertical="top"/>
    </xf>
    <xf numFmtId="0" fontId="5" fillId="0" borderId="12" xfId="0" applyFont="1" applyFill="1" applyBorder="1" applyAlignment="1">
      <alignment horizontal="right" vertical="top" wrapText="1"/>
    </xf>
    <xf numFmtId="0" fontId="4" fillId="0" borderId="12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37" fontId="4" fillId="0" borderId="12" xfId="0" applyNumberFormat="1" applyFont="1" applyFill="1" applyBorder="1" applyAlignment="1">
      <alignment horizontal="right" vertical="top" wrapText="1"/>
    </xf>
    <xf numFmtId="37" fontId="4" fillId="0" borderId="12" xfId="0" applyNumberFormat="1" applyFont="1" applyFill="1" applyBorder="1" applyAlignment="1">
      <alignment horizontal="center" vertical="top" wrapText="1"/>
    </xf>
    <xf numFmtId="37" fontId="5" fillId="0" borderId="12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3" fontId="0" fillId="2" borderId="0" xfId="0" applyNumberFormat="1" applyFill="1"/>
    <xf numFmtId="37" fontId="16" fillId="2" borderId="0" xfId="0" applyNumberFormat="1" applyFont="1" applyFill="1"/>
    <xf numFmtId="37" fontId="0" fillId="6" borderId="0" xfId="0" applyNumberFormat="1" applyFill="1"/>
    <xf numFmtId="0" fontId="15" fillId="6" borderId="0" xfId="0" applyFont="1" applyFill="1" applyAlignment="1">
      <alignment horizontal="right"/>
    </xf>
    <xf numFmtId="0" fontId="23" fillId="6" borderId="0" xfId="0" applyFont="1" applyFill="1" applyAlignment="1"/>
    <xf numFmtId="37" fontId="5" fillId="5" borderId="1" xfId="0" applyNumberFormat="1" applyFont="1" applyFill="1" applyBorder="1" applyAlignment="1">
      <alignment horizontal="right" vertical="center" wrapText="1"/>
    </xf>
    <xf numFmtId="37" fontId="5" fillId="5" borderId="12" xfId="0" applyNumberFormat="1" applyFont="1" applyFill="1" applyBorder="1" applyAlignment="1">
      <alignment horizontal="center" vertical="top" wrapText="1"/>
    </xf>
    <xf numFmtId="37" fontId="5" fillId="5" borderId="12" xfId="0" applyNumberFormat="1" applyFont="1" applyFill="1" applyBorder="1" applyAlignment="1">
      <alignment horizontal="right" vertical="top" wrapText="1"/>
    </xf>
    <xf numFmtId="164" fontId="4" fillId="5" borderId="17" xfId="3" applyNumberFormat="1" applyFont="1" applyFill="1" applyBorder="1" applyAlignment="1">
      <alignment horizontal="right" vertical="top" wrapText="1"/>
    </xf>
    <xf numFmtId="37" fontId="5" fillId="5" borderId="2" xfId="0" applyNumberFormat="1" applyFont="1" applyFill="1" applyBorder="1" applyAlignment="1">
      <alignment horizontal="right" vertical="top" wrapText="1"/>
    </xf>
    <xf numFmtId="3" fontId="5" fillId="5" borderId="1" xfId="0" applyNumberFormat="1" applyFont="1" applyFill="1" applyBorder="1" applyAlignment="1">
      <alignment horizontal="right" vertical="center" wrapText="1"/>
    </xf>
    <xf numFmtId="0" fontId="26" fillId="2" borderId="0" xfId="0" applyFont="1" applyFill="1"/>
    <xf numFmtId="41" fontId="26" fillId="2" borderId="0" xfId="1" applyFont="1" applyFill="1"/>
    <xf numFmtId="0" fontId="25" fillId="2" borderId="0" xfId="0" applyFont="1" applyFill="1" applyAlignment="1">
      <alignment horizontal="center"/>
    </xf>
    <xf numFmtId="0" fontId="25" fillId="6" borderId="0" xfId="0" applyFont="1" applyFill="1" applyAlignment="1">
      <alignment horizontal="center"/>
    </xf>
    <xf numFmtId="0" fontId="25" fillId="5" borderId="0" xfId="0" applyFont="1" applyFill="1" applyAlignment="1">
      <alignment horizontal="right"/>
    </xf>
    <xf numFmtId="0" fontId="25" fillId="6" borderId="0" xfId="0" applyFont="1" applyFill="1" applyAlignment="1">
      <alignment horizontal="right"/>
    </xf>
    <xf numFmtId="0" fontId="26" fillId="2" borderId="0" xfId="0" applyFont="1" applyFill="1" applyAlignment="1">
      <alignment horizontal="center"/>
    </xf>
    <xf numFmtId="0" fontId="26" fillId="5" borderId="0" xfId="0" applyFont="1" applyFill="1" applyAlignment="1">
      <alignment horizontal="right"/>
    </xf>
    <xf numFmtId="0" fontId="27" fillId="6" borderId="0" xfId="0" applyFont="1" applyFill="1" applyAlignment="1"/>
    <xf numFmtId="0" fontId="26" fillId="6" borderId="0" xfId="0" applyFont="1" applyFill="1"/>
    <xf numFmtId="0" fontId="26" fillId="6" borderId="0" xfId="0" applyFont="1" applyFill="1" applyAlignment="1">
      <alignment horizontal="right"/>
    </xf>
    <xf numFmtId="0" fontId="27" fillId="0" borderId="0" xfId="0" applyFont="1" applyFill="1"/>
    <xf numFmtId="41" fontId="27" fillId="0" borderId="0" xfId="1" applyFont="1" applyFill="1"/>
    <xf numFmtId="0" fontId="25" fillId="0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5" fillId="0" borderId="1" xfId="0" applyFont="1" applyFill="1" applyBorder="1" applyAlignment="1">
      <alignment horizontal="center" wrapText="1"/>
    </xf>
    <xf numFmtId="0" fontId="25" fillId="5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right" vertical="top"/>
    </xf>
    <xf numFmtId="0" fontId="31" fillId="0" borderId="1" xfId="0" applyFont="1" applyFill="1" applyBorder="1" applyAlignment="1">
      <alignment horizontal="right" vertical="top" wrapText="1"/>
    </xf>
    <xf numFmtId="0" fontId="28" fillId="0" borderId="1" xfId="0" applyFont="1" applyFill="1" applyBorder="1" applyAlignment="1">
      <alignment horizontal="left" vertical="top" wrapText="1"/>
    </xf>
    <xf numFmtId="37" fontId="28" fillId="5" borderId="1" xfId="0" applyNumberFormat="1" applyFont="1" applyFill="1" applyBorder="1" applyAlignment="1">
      <alignment horizontal="right" vertical="top" wrapText="1"/>
    </xf>
    <xf numFmtId="37" fontId="28" fillId="0" borderId="1" xfId="0" applyNumberFormat="1" applyFont="1" applyFill="1" applyBorder="1" applyAlignment="1">
      <alignment horizontal="center" vertical="top" wrapText="1"/>
    </xf>
    <xf numFmtId="37" fontId="28" fillId="0" borderId="1" xfId="0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3" fontId="28" fillId="0" borderId="1" xfId="0" applyNumberFormat="1" applyFont="1" applyFill="1" applyBorder="1" applyAlignment="1">
      <alignment horizontal="right" vertical="top" wrapText="1"/>
    </xf>
    <xf numFmtId="0" fontId="28" fillId="0" borderId="0" xfId="0" applyFont="1" applyFill="1" applyAlignment="1">
      <alignment horizontal="left" vertical="top"/>
    </xf>
    <xf numFmtId="41" fontId="28" fillId="0" borderId="0" xfId="1" applyFont="1" applyFill="1" applyAlignment="1">
      <alignment horizontal="left" vertical="top"/>
    </xf>
    <xf numFmtId="0" fontId="27" fillId="0" borderId="1" xfId="0" applyFont="1" applyFill="1" applyBorder="1" applyAlignment="1">
      <alignment horizontal="right" vertical="top"/>
    </xf>
    <xf numFmtId="0" fontId="25" fillId="0" borderId="1" xfId="0" applyFont="1" applyFill="1" applyBorder="1" applyAlignment="1">
      <alignment horizontal="right" vertical="top" wrapText="1"/>
    </xf>
    <xf numFmtId="0" fontId="27" fillId="0" borderId="12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37" fontId="27" fillId="0" borderId="1" xfId="0" applyNumberFormat="1" applyFont="1" applyFill="1" applyBorder="1" applyAlignment="1">
      <alignment horizontal="center" vertical="top" wrapText="1"/>
    </xf>
    <xf numFmtId="37" fontId="25" fillId="0" borderId="1" xfId="0" applyNumberFormat="1" applyFont="1" applyFill="1" applyBorder="1" applyAlignment="1">
      <alignment horizontal="center" vertical="center" wrapText="1"/>
    </xf>
    <xf numFmtId="9" fontId="25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41" fontId="28" fillId="0" borderId="0" xfId="1" applyFont="1" applyFill="1"/>
    <xf numFmtId="0" fontId="27" fillId="0" borderId="13" xfId="0" applyFont="1" applyFill="1" applyBorder="1" applyAlignment="1">
      <alignment vertical="top" wrapText="1"/>
    </xf>
    <xf numFmtId="0" fontId="30" fillId="0" borderId="0" xfId="0" applyFont="1" applyFill="1" applyAlignment="1">
      <alignment horizontal="left" vertical="top"/>
    </xf>
    <xf numFmtId="3" fontId="25" fillId="0" borderId="1" xfId="0" applyNumberFormat="1" applyFont="1" applyFill="1" applyBorder="1" applyAlignment="1">
      <alignment horizontal="right" vertical="top" wrapText="1"/>
    </xf>
    <xf numFmtId="0" fontId="27" fillId="0" borderId="2" xfId="0" applyFont="1" applyFill="1" applyBorder="1" applyAlignment="1">
      <alignment vertical="top" wrapText="1"/>
    </xf>
    <xf numFmtId="0" fontId="27" fillId="0" borderId="8" xfId="0" applyFont="1" applyFill="1" applyBorder="1" applyAlignment="1">
      <alignment vertical="top" wrapText="1"/>
    </xf>
    <xf numFmtId="0" fontId="27" fillId="0" borderId="4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vertical="top" wrapText="1"/>
    </xf>
    <xf numFmtId="3" fontId="32" fillId="0" borderId="0" xfId="0" applyNumberFormat="1" applyFont="1" applyFill="1" applyAlignment="1">
      <alignment horizontal="right" vertical="top" wrapText="1"/>
    </xf>
    <xf numFmtId="0" fontId="27" fillId="0" borderId="0" xfId="0" applyFont="1" applyFill="1" applyAlignment="1">
      <alignment horizontal="left" vertical="top"/>
    </xf>
    <xf numFmtId="41" fontId="27" fillId="0" borderId="0" xfId="1" applyFont="1" applyFill="1" applyAlignment="1">
      <alignment horizontal="left" vertical="top"/>
    </xf>
    <xf numFmtId="0" fontId="27" fillId="0" borderId="12" xfId="0" applyFont="1" applyFill="1" applyBorder="1" applyAlignment="1">
      <alignment horizontal="right" vertical="top"/>
    </xf>
    <xf numFmtId="0" fontId="25" fillId="0" borderId="12" xfId="0" applyFont="1" applyFill="1" applyBorder="1" applyAlignment="1">
      <alignment horizontal="right" vertical="top" wrapText="1"/>
    </xf>
    <xf numFmtId="0" fontId="27" fillId="0" borderId="12" xfId="0" applyFont="1" applyFill="1" applyBorder="1" applyAlignment="1">
      <alignment horizontal="left" vertical="top" wrapText="1"/>
    </xf>
    <xf numFmtId="37" fontId="27" fillId="0" borderId="12" xfId="0" applyNumberFormat="1" applyFont="1" applyFill="1" applyBorder="1" applyAlignment="1">
      <alignment horizontal="center" vertical="top" wrapText="1"/>
    </xf>
    <xf numFmtId="37" fontId="27" fillId="6" borderId="1" xfId="0" applyNumberFormat="1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left" vertical="top" wrapText="1"/>
    </xf>
    <xf numFmtId="0" fontId="27" fillId="6" borderId="1" xfId="0" applyFont="1" applyFill="1" applyBorder="1" applyAlignment="1">
      <alignment horizontal="left" vertical="top" wrapText="1"/>
    </xf>
    <xf numFmtId="0" fontId="27" fillId="0" borderId="17" xfId="0" applyFont="1" applyFill="1" applyBorder="1" applyAlignment="1">
      <alignment horizontal="right" vertical="top"/>
    </xf>
    <xf numFmtId="0" fontId="25" fillId="0" borderId="17" xfId="0" applyFont="1" applyFill="1" applyBorder="1" applyAlignment="1">
      <alignment horizontal="right" vertical="top" wrapText="1"/>
    </xf>
    <xf numFmtId="0" fontId="27" fillId="0" borderId="16" xfId="0" applyFont="1" applyFill="1" applyBorder="1" applyAlignment="1">
      <alignment vertical="top" wrapText="1"/>
    </xf>
    <xf numFmtId="0" fontId="27" fillId="0" borderId="17" xfId="0" applyFont="1" applyFill="1" applyBorder="1" applyAlignment="1">
      <alignment horizontal="left" vertical="top" wrapText="1"/>
    </xf>
    <xf numFmtId="37" fontId="27" fillId="0" borderId="17" xfId="0" applyNumberFormat="1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right" vertical="top"/>
    </xf>
    <xf numFmtId="0" fontId="25" fillId="0" borderId="2" xfId="0" applyFont="1" applyFill="1" applyBorder="1" applyAlignment="1">
      <alignment horizontal="right" vertical="top" wrapText="1"/>
    </xf>
    <xf numFmtId="0" fontId="27" fillId="0" borderId="2" xfId="0" applyFont="1" applyFill="1" applyBorder="1" applyAlignment="1">
      <alignment horizontal="left" vertical="top" wrapText="1"/>
    </xf>
    <xf numFmtId="37" fontId="27" fillId="0" borderId="2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 wrapText="1"/>
    </xf>
    <xf numFmtId="0" fontId="25" fillId="0" borderId="3" xfId="0" applyFont="1" applyFill="1" applyBorder="1" applyAlignment="1">
      <alignment vertical="top" wrapText="1"/>
    </xf>
    <xf numFmtId="0" fontId="27" fillId="0" borderId="4" xfId="0" applyFont="1" applyFill="1" applyBorder="1"/>
    <xf numFmtId="0" fontId="27" fillId="0" borderId="1" xfId="0" applyFont="1" applyFill="1" applyBorder="1"/>
    <xf numFmtId="0" fontId="27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vertical="top" wrapText="1"/>
    </xf>
    <xf numFmtId="0" fontId="27" fillId="0" borderId="0" xfId="0" applyFont="1" applyFill="1" applyBorder="1"/>
    <xf numFmtId="0" fontId="27" fillId="0" borderId="0" xfId="0" applyFont="1" applyFill="1" applyBorder="1" applyAlignment="1">
      <alignment horizontal="center"/>
    </xf>
    <xf numFmtId="3" fontId="25" fillId="5" borderId="0" xfId="0" applyNumberFormat="1" applyFont="1" applyFill="1" applyBorder="1" applyAlignment="1">
      <alignment horizontal="right" vertical="top"/>
    </xf>
    <xf numFmtId="3" fontId="25" fillId="0" borderId="0" xfId="0" applyNumberFormat="1" applyFont="1" applyFill="1" applyBorder="1" applyAlignment="1">
      <alignment horizontal="right" vertical="top"/>
    </xf>
    <xf numFmtId="3" fontId="25" fillId="0" borderId="0" xfId="0" applyNumberFormat="1" applyFont="1" applyFill="1" applyBorder="1" applyAlignment="1">
      <alignment horizontal="right" vertical="top" wrapText="1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37" fontId="27" fillId="6" borderId="0" xfId="0" applyNumberFormat="1" applyFont="1" applyFill="1"/>
    <xf numFmtId="0" fontId="27" fillId="5" borderId="0" xfId="0" applyFont="1" applyFill="1" applyAlignment="1">
      <alignment horizontal="right"/>
    </xf>
    <xf numFmtId="0" fontId="27" fillId="6" borderId="0" xfId="0" applyFont="1" applyFill="1"/>
    <xf numFmtId="41" fontId="27" fillId="2" borderId="0" xfId="1" applyFont="1" applyFill="1"/>
    <xf numFmtId="0" fontId="27" fillId="6" borderId="0" xfId="0" applyFont="1" applyFill="1" applyAlignment="1">
      <alignment horizontal="right"/>
    </xf>
    <xf numFmtId="37" fontId="27" fillId="2" borderId="0" xfId="0" applyNumberFormat="1" applyFont="1" applyFill="1"/>
    <xf numFmtId="3" fontId="27" fillId="2" borderId="0" xfId="0" applyNumberFormat="1" applyFont="1" applyFill="1"/>
    <xf numFmtId="3" fontId="27" fillId="6" borderId="0" xfId="0" applyNumberFormat="1" applyFont="1" applyFill="1"/>
    <xf numFmtId="0" fontId="28" fillId="6" borderId="0" xfId="0" applyFont="1" applyFill="1" applyAlignment="1">
      <alignment horizontal="right"/>
    </xf>
    <xf numFmtId="0" fontId="29" fillId="6" borderId="0" xfId="0" applyFont="1" applyFill="1" applyAlignment="1"/>
    <xf numFmtId="0" fontId="27" fillId="5" borderId="0" xfId="0" applyFont="1" applyFill="1" applyAlignment="1"/>
    <xf numFmtId="3" fontId="27" fillId="0" borderId="1" xfId="0" applyNumberFormat="1" applyFont="1" applyFill="1" applyBorder="1" applyAlignment="1">
      <alignment horizontal="center" vertical="top" wrapText="1"/>
    </xf>
    <xf numFmtId="3" fontId="25" fillId="0" borderId="1" xfId="0" applyNumberFormat="1" applyFont="1" applyFill="1" applyBorder="1" applyAlignment="1">
      <alignment horizontal="center" vertical="top" wrapText="1"/>
    </xf>
    <xf numFmtId="37" fontId="9" fillId="0" borderId="1" xfId="0" applyNumberFormat="1" applyFont="1" applyFill="1" applyBorder="1" applyAlignment="1">
      <alignment horizontal="center" vertical="top" wrapText="1"/>
    </xf>
    <xf numFmtId="37" fontId="9" fillId="0" borderId="1" xfId="0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37" fontId="25" fillId="0" borderId="1" xfId="0" applyNumberFormat="1" applyFont="1" applyFill="1" applyBorder="1" applyAlignment="1">
      <alignment horizontal="center" vertical="top" wrapText="1"/>
    </xf>
    <xf numFmtId="165" fontId="27" fillId="0" borderId="17" xfId="3" applyNumberFormat="1" applyFont="1" applyFill="1" applyBorder="1" applyAlignment="1">
      <alignment horizontal="center" vertical="top" wrapText="1"/>
    </xf>
    <xf numFmtId="3" fontId="25" fillId="0" borderId="1" xfId="0" applyNumberFormat="1" applyFont="1" applyFill="1" applyBorder="1" applyAlignment="1">
      <alignment horizontal="center" vertical="center" wrapText="1"/>
    </xf>
    <xf numFmtId="3" fontId="25" fillId="0" borderId="2" xfId="0" applyNumberFormat="1" applyFont="1" applyFill="1" applyBorder="1" applyAlignment="1">
      <alignment horizontal="center" vertical="top" wrapText="1"/>
    </xf>
    <xf numFmtId="0" fontId="27" fillId="5" borderId="1" xfId="0" applyFont="1" applyFill="1" applyBorder="1" applyAlignment="1">
      <alignment horizontal="left" vertical="top" wrapText="1"/>
    </xf>
    <xf numFmtId="0" fontId="25" fillId="0" borderId="12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top"/>
    </xf>
    <xf numFmtId="0" fontId="27" fillId="2" borderId="15" xfId="0" applyFont="1" applyFill="1" applyBorder="1" applyAlignment="1">
      <alignment horizontal="left" vertical="top"/>
    </xf>
    <xf numFmtId="0" fontId="27" fillId="2" borderId="11" xfId="0" applyFont="1" applyFill="1" applyBorder="1" applyAlignment="1">
      <alignment horizontal="left" vertical="top" wrapText="1"/>
    </xf>
    <xf numFmtId="0" fontId="27" fillId="5" borderId="18" xfId="0" applyFont="1" applyFill="1" applyBorder="1" applyAlignment="1">
      <alignment horizontal="left" vertical="top" wrapText="1"/>
    </xf>
    <xf numFmtId="0" fontId="25" fillId="2" borderId="18" xfId="0" applyFont="1" applyFill="1" applyBorder="1" applyAlignment="1">
      <alignment horizontal="left" vertical="top" wrapText="1"/>
    </xf>
    <xf numFmtId="0" fontId="27" fillId="2" borderId="18" xfId="0" applyFont="1" applyFill="1" applyBorder="1" applyAlignment="1">
      <alignment horizontal="left" vertical="top" wrapText="1"/>
    </xf>
    <xf numFmtId="0" fontId="25" fillId="2" borderId="12" xfId="0" applyFont="1" applyFill="1" applyBorder="1" applyAlignment="1">
      <alignment horizontal="left" vertical="top" wrapText="1"/>
    </xf>
    <xf numFmtId="0" fontId="27" fillId="2" borderId="17" xfId="0" applyFont="1" applyFill="1" applyBorder="1" applyAlignment="1">
      <alignment horizontal="left" vertical="top" wrapText="1"/>
    </xf>
    <xf numFmtId="9" fontId="31" fillId="0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37" fontId="27" fillId="0" borderId="1" xfId="0" applyNumberFormat="1" applyFont="1" applyFill="1" applyBorder="1" applyAlignment="1">
      <alignment horizontal="center" vertical="center" wrapText="1"/>
    </xf>
    <xf numFmtId="9" fontId="27" fillId="0" borderId="1" xfId="0" applyNumberFormat="1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 wrapText="1"/>
    </xf>
    <xf numFmtId="9" fontId="25" fillId="0" borderId="2" xfId="0" applyNumberFormat="1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center" vertical="center" wrapText="1"/>
    </xf>
    <xf numFmtId="9" fontId="27" fillId="5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9" fontId="25" fillId="0" borderId="12" xfId="0" applyNumberFormat="1" applyFont="1" applyFill="1" applyBorder="1" applyAlignment="1">
      <alignment horizontal="center" vertical="center" wrapText="1"/>
    </xf>
    <xf numFmtId="37" fontId="27" fillId="5" borderId="1" xfId="0" applyNumberFormat="1" applyFont="1" applyFill="1" applyBorder="1" applyAlignment="1">
      <alignment horizontal="center" vertical="center" wrapText="1"/>
    </xf>
    <xf numFmtId="37" fontId="28" fillId="0" borderId="1" xfId="0" applyNumberFormat="1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center" vertical="center" wrapText="1"/>
    </xf>
    <xf numFmtId="37" fontId="27" fillId="0" borderId="12" xfId="0" applyNumberFormat="1" applyFont="1" applyFill="1" applyBorder="1" applyAlignment="1">
      <alignment horizontal="center" vertical="center" wrapText="1"/>
    </xf>
    <xf numFmtId="165" fontId="27" fillId="0" borderId="17" xfId="3" applyNumberFormat="1" applyFont="1" applyFill="1" applyBorder="1" applyAlignment="1">
      <alignment horizontal="center" vertical="center" wrapText="1"/>
    </xf>
    <xf numFmtId="37" fontId="25" fillId="0" borderId="2" xfId="0" applyNumberFormat="1" applyFont="1" applyFill="1" applyBorder="1" applyAlignment="1">
      <alignment horizontal="center" vertical="center" wrapText="1"/>
    </xf>
    <xf numFmtId="0" fontId="25" fillId="6" borderId="12" xfId="0" applyFont="1" applyFill="1" applyBorder="1" applyAlignment="1">
      <alignment horizontal="center" vertical="center" wrapText="1"/>
    </xf>
    <xf numFmtId="0" fontId="28" fillId="6" borderId="0" xfId="0" applyFont="1" applyFill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31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37" fontId="28" fillId="0" borderId="1" xfId="0" applyNumberFormat="1" applyFont="1" applyFill="1" applyBorder="1" applyAlignment="1">
      <alignment horizontal="right" vertical="top" wrapText="1"/>
    </xf>
    <xf numFmtId="37" fontId="28" fillId="0" borderId="1" xfId="0" applyNumberFormat="1" applyFont="1" applyFill="1" applyBorder="1" applyAlignment="1">
      <alignment horizontal="center" vertical="top" wrapText="1"/>
    </xf>
    <xf numFmtId="37" fontId="28" fillId="0" borderId="1" xfId="0" applyNumberFormat="1" applyFont="1" applyFill="1" applyBorder="1" applyAlignment="1">
      <alignment horizontal="left" vertical="top" wrapText="1"/>
    </xf>
    <xf numFmtId="3" fontId="28" fillId="0" borderId="1" xfId="0" applyNumberFormat="1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37" fontId="12" fillId="0" borderId="1" xfId="0" applyNumberFormat="1" applyFont="1" applyFill="1" applyBorder="1" applyAlignment="1">
      <alignment horizontal="right" vertical="top" wrapText="1"/>
    </xf>
    <xf numFmtId="37" fontId="12" fillId="0" borderId="1" xfId="0" applyNumberFormat="1" applyFont="1" applyFill="1" applyBorder="1" applyAlignment="1">
      <alignment horizontal="center" vertical="top" wrapText="1"/>
    </xf>
    <xf numFmtId="37" fontId="12" fillId="0" borderId="1" xfId="0" applyNumberFormat="1" applyFont="1" applyFill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0" fontId="22" fillId="6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right" vertical="top" wrapText="1"/>
    </xf>
    <xf numFmtId="37" fontId="4" fillId="2" borderId="1" xfId="0" applyNumberFormat="1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right" vertical="top" wrapText="1"/>
    </xf>
  </cellXfs>
  <cellStyles count="4">
    <cellStyle name="Comma" xfId="3" builtinId="3"/>
    <cellStyle name="Comma [0]" xfId="1" builtinId="6"/>
    <cellStyle name="Normal" xfId="0" builtinId="0"/>
    <cellStyle name="Percent" xfId="2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2"/>
  <sheetViews>
    <sheetView tabSelected="1" view="pageBreakPreview" topLeftCell="A43" zoomScale="87" zoomScaleNormal="90" zoomScaleSheetLayoutView="87" workbookViewId="0">
      <selection activeCell="L45" sqref="L45:N45"/>
    </sheetView>
  </sheetViews>
  <sheetFormatPr defaultRowHeight="16.5"/>
  <cols>
    <col min="1" max="1" width="3.28515625" style="229" customWidth="1"/>
    <col min="2" max="2" width="3.7109375" style="229" customWidth="1"/>
    <col min="3" max="3" width="4.28515625" style="229" customWidth="1"/>
    <col min="4" max="4" width="3.85546875" style="235" customWidth="1"/>
    <col min="5" max="5" width="21.140625" style="229" hidden="1" customWidth="1"/>
    <col min="6" max="6" width="23.140625" style="229" hidden="1" customWidth="1"/>
    <col min="7" max="7" width="43.85546875" style="229" customWidth="1"/>
    <col min="8" max="8" width="18" style="229" customWidth="1"/>
    <col min="9" max="9" width="24.140625" style="238" customWidth="1"/>
    <col min="10" max="10" width="13.42578125" style="236" customWidth="1"/>
    <col min="11" max="11" width="16.85546875" style="236" customWidth="1"/>
    <col min="12" max="12" width="15.7109375" style="239" customWidth="1"/>
    <col min="13" max="13" width="12.5703125" style="239" customWidth="1"/>
    <col min="14" max="14" width="12.140625" style="239" customWidth="1"/>
    <col min="15" max="15" width="28.42578125" style="238" customWidth="1"/>
    <col min="16" max="17" width="0" style="229" hidden="1" customWidth="1"/>
    <col min="18" max="18" width="9.140625" style="229"/>
    <col min="19" max="19" width="17.42578125" style="230" customWidth="1"/>
    <col min="20" max="20" width="10" style="229" bestFit="1" customWidth="1"/>
    <col min="21" max="21" width="12.28515625" style="229" bestFit="1" customWidth="1"/>
    <col min="22" max="16384" width="9.140625" style="229"/>
  </cols>
  <sheetData>
    <row r="1" spans="1:19">
      <c r="A1" s="368"/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9" ht="16.5" customHeight="1">
      <c r="A2" s="369" t="s">
        <v>307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</row>
    <row r="3" spans="1:19" ht="16.5" customHeight="1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</row>
    <row r="4" spans="1:19" ht="16.5" customHeight="1">
      <c r="A4" s="368" t="s">
        <v>0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</row>
    <row r="5" spans="1:19" ht="3" customHeight="1">
      <c r="D5" s="231"/>
      <c r="E5" s="231"/>
      <c r="F5" s="231"/>
      <c r="G5" s="231"/>
      <c r="H5" s="231"/>
      <c r="I5" s="232"/>
      <c r="J5" s="233"/>
      <c r="K5" s="233"/>
      <c r="L5" s="234"/>
      <c r="M5" s="234"/>
      <c r="N5" s="234"/>
      <c r="O5" s="232"/>
    </row>
    <row r="6" spans="1:19" s="240" customFormat="1" ht="31.5" customHeight="1">
      <c r="A6" s="370" t="s">
        <v>1</v>
      </c>
      <c r="B6" s="371"/>
      <c r="C6" s="371"/>
      <c r="D6" s="372"/>
      <c r="E6" s="376" t="s">
        <v>2</v>
      </c>
      <c r="F6" s="376" t="s">
        <v>3</v>
      </c>
      <c r="G6" s="376" t="s">
        <v>4</v>
      </c>
      <c r="H6" s="376" t="s">
        <v>5</v>
      </c>
      <c r="I6" s="376" t="s">
        <v>6</v>
      </c>
      <c r="J6" s="365" t="s">
        <v>305</v>
      </c>
      <c r="K6" s="366"/>
      <c r="L6" s="367"/>
      <c r="M6" s="377" t="s">
        <v>117</v>
      </c>
      <c r="N6" s="376" t="s">
        <v>306</v>
      </c>
      <c r="O6" s="376"/>
      <c r="S6" s="241"/>
    </row>
    <row r="7" spans="1:19" s="240" customFormat="1" ht="46.5" customHeight="1">
      <c r="A7" s="373"/>
      <c r="B7" s="374"/>
      <c r="C7" s="374"/>
      <c r="D7" s="375"/>
      <c r="E7" s="376"/>
      <c r="F7" s="376"/>
      <c r="G7" s="376"/>
      <c r="H7" s="376"/>
      <c r="I7" s="376"/>
      <c r="J7" s="242" t="s">
        <v>8</v>
      </c>
      <c r="K7" s="243" t="s">
        <v>9</v>
      </c>
      <c r="L7" s="242" t="s">
        <v>10</v>
      </c>
      <c r="M7" s="378"/>
      <c r="N7" s="242" t="s">
        <v>8</v>
      </c>
      <c r="O7" s="242" t="s">
        <v>9</v>
      </c>
      <c r="P7" s="244"/>
      <c r="Q7" s="244"/>
      <c r="S7" s="241"/>
    </row>
    <row r="8" spans="1:19" s="240" customFormat="1" ht="15" customHeight="1">
      <c r="A8" s="379" t="s">
        <v>11</v>
      </c>
      <c r="B8" s="379"/>
      <c r="C8" s="379"/>
      <c r="D8" s="379"/>
      <c r="E8" s="245">
        <v>2</v>
      </c>
      <c r="F8" s="245">
        <v>3</v>
      </c>
      <c r="G8" s="245" t="s">
        <v>12</v>
      </c>
      <c r="H8" s="245" t="s">
        <v>13</v>
      </c>
      <c r="I8" s="245" t="s">
        <v>14</v>
      </c>
      <c r="J8" s="245" t="s">
        <v>15</v>
      </c>
      <c r="K8" s="246" t="s">
        <v>16</v>
      </c>
      <c r="L8" s="245" t="s">
        <v>17</v>
      </c>
      <c r="M8" s="245" t="s">
        <v>18</v>
      </c>
      <c r="N8" s="245" t="s">
        <v>19</v>
      </c>
      <c r="O8" s="245" t="s">
        <v>20</v>
      </c>
      <c r="P8" s="244"/>
      <c r="Q8" s="244"/>
      <c r="S8" s="241"/>
    </row>
    <row r="9" spans="1:19" s="240" customFormat="1" ht="15.75">
      <c r="A9" s="247">
        <v>0</v>
      </c>
      <c r="B9" s="247"/>
      <c r="C9" s="247"/>
      <c r="D9" s="248"/>
      <c r="E9" s="249"/>
      <c r="F9" s="249"/>
      <c r="G9" s="380" t="s">
        <v>21</v>
      </c>
      <c r="H9" s="381"/>
      <c r="I9" s="381"/>
      <c r="J9" s="382"/>
      <c r="K9" s="250"/>
      <c r="L9" s="251"/>
      <c r="M9" s="252"/>
      <c r="N9" s="253"/>
      <c r="O9" s="254"/>
      <c r="P9" s="244"/>
      <c r="Q9" s="244"/>
      <c r="S9" s="241"/>
    </row>
    <row r="10" spans="1:19" s="255" customFormat="1" ht="15.75">
      <c r="A10" s="247">
        <v>0</v>
      </c>
      <c r="B10" s="247">
        <v>0</v>
      </c>
      <c r="C10" s="247">
        <v>1</v>
      </c>
      <c r="D10" s="248"/>
      <c r="E10" s="249"/>
      <c r="F10" s="249"/>
      <c r="G10" s="380">
        <f>SUM(A10:F10)</f>
        <v>1</v>
      </c>
      <c r="H10" s="381"/>
      <c r="I10" s="381"/>
      <c r="J10" s="382"/>
      <c r="K10" s="383"/>
      <c r="L10" s="384"/>
      <c r="M10" s="385"/>
      <c r="N10" s="382"/>
      <c r="O10" s="386"/>
      <c r="S10" s="256"/>
    </row>
    <row r="11" spans="1:19" s="265" customFormat="1" ht="42.75" customHeight="1">
      <c r="A11" s="257">
        <v>0</v>
      </c>
      <c r="B11" s="257">
        <v>0</v>
      </c>
      <c r="C11" s="257">
        <v>1</v>
      </c>
      <c r="D11" s="258"/>
      <c r="E11" s="259" t="s">
        <v>23</v>
      </c>
      <c r="F11" s="260" t="s">
        <v>24</v>
      </c>
      <c r="G11" s="335" t="s">
        <v>25</v>
      </c>
      <c r="H11" s="261" t="s">
        <v>76</v>
      </c>
      <c r="I11" s="342" t="s">
        <v>259</v>
      </c>
      <c r="J11" s="334" t="s">
        <v>298</v>
      </c>
      <c r="K11" s="263">
        <f>K12+K13+K14</f>
        <v>871219399</v>
      </c>
      <c r="L11" s="262"/>
      <c r="M11" s="263">
        <v>0</v>
      </c>
      <c r="N11" s="264" t="s">
        <v>298</v>
      </c>
      <c r="O11" s="331">
        <f>SUM(O12:O14)</f>
        <v>871219399</v>
      </c>
      <c r="P11" s="255"/>
      <c r="Q11" s="255"/>
      <c r="S11" s="266"/>
    </row>
    <row r="12" spans="1:19" s="240" customFormat="1" ht="68.25" customHeight="1">
      <c r="A12" s="257">
        <v>0</v>
      </c>
      <c r="B12" s="257">
        <v>0</v>
      </c>
      <c r="C12" s="257">
        <v>1</v>
      </c>
      <c r="D12" s="258">
        <v>1</v>
      </c>
      <c r="E12" s="267"/>
      <c r="F12" s="260"/>
      <c r="G12" s="282" t="s">
        <v>249</v>
      </c>
      <c r="H12" s="260" t="str">
        <f>H11</f>
        <v>SKPD(P2KBP3A) Kab.Tanah Laut</v>
      </c>
      <c r="I12" s="282" t="s">
        <v>250</v>
      </c>
      <c r="J12" s="350" t="s">
        <v>299</v>
      </c>
      <c r="K12" s="355">
        <v>178055032</v>
      </c>
      <c r="L12" s="262" t="s">
        <v>28</v>
      </c>
      <c r="M12" s="321" t="s">
        <v>270</v>
      </c>
      <c r="N12" s="325" t="str">
        <f>J12</f>
        <v>40 Unit</v>
      </c>
      <c r="O12" s="319">
        <f>K12</f>
        <v>178055032</v>
      </c>
      <c r="P12" s="268"/>
      <c r="Q12" s="268"/>
      <c r="S12" s="241"/>
    </row>
    <row r="13" spans="1:19" s="240" customFormat="1" ht="66" customHeight="1">
      <c r="A13" s="257">
        <v>0</v>
      </c>
      <c r="B13" s="257">
        <v>0</v>
      </c>
      <c r="C13" s="257">
        <v>1</v>
      </c>
      <c r="D13" s="258">
        <v>19</v>
      </c>
      <c r="E13" s="267"/>
      <c r="F13" s="260"/>
      <c r="G13" s="282" t="s">
        <v>253</v>
      </c>
      <c r="H13" s="260" t="s">
        <v>76</v>
      </c>
      <c r="I13" s="282" t="s">
        <v>272</v>
      </c>
      <c r="J13" s="345" t="s">
        <v>273</v>
      </c>
      <c r="K13" s="355">
        <v>309164367</v>
      </c>
      <c r="L13" s="262" t="s">
        <v>28</v>
      </c>
      <c r="M13" s="321" t="s">
        <v>270</v>
      </c>
      <c r="N13" s="325" t="s">
        <v>273</v>
      </c>
      <c r="O13" s="319">
        <f>K13</f>
        <v>309164367</v>
      </c>
      <c r="P13" s="268">
        <v>680815000</v>
      </c>
      <c r="Q13" s="268">
        <v>748896500</v>
      </c>
      <c r="S13" s="241"/>
    </row>
    <row r="14" spans="1:19" s="240" customFormat="1" ht="55.5" customHeight="1">
      <c r="A14" s="257">
        <v>0</v>
      </c>
      <c r="B14" s="257">
        <v>0</v>
      </c>
      <c r="C14" s="257">
        <v>1</v>
      </c>
      <c r="D14" s="258">
        <v>27</v>
      </c>
      <c r="E14" s="267"/>
      <c r="F14" s="260"/>
      <c r="G14" s="282" t="s">
        <v>157</v>
      </c>
      <c r="H14" s="260" t="s">
        <v>76</v>
      </c>
      <c r="I14" s="282" t="s">
        <v>291</v>
      </c>
      <c r="J14" s="350" t="s">
        <v>300</v>
      </c>
      <c r="K14" s="355">
        <v>384000000</v>
      </c>
      <c r="L14" s="262" t="s">
        <v>28</v>
      </c>
      <c r="M14" s="321" t="s">
        <v>270</v>
      </c>
      <c r="N14" s="325" t="str">
        <f>J14</f>
        <v>16 Orang</v>
      </c>
      <c r="O14" s="319">
        <v>384000000</v>
      </c>
      <c r="P14" s="268">
        <v>22265000</v>
      </c>
      <c r="Q14" s="268">
        <v>24491500</v>
      </c>
      <c r="S14" s="241"/>
    </row>
    <row r="15" spans="1:19" s="240" customFormat="1" ht="39" customHeight="1">
      <c r="A15" s="257"/>
      <c r="B15" s="257"/>
      <c r="C15" s="257"/>
      <c r="D15" s="257"/>
      <c r="E15" s="267"/>
      <c r="F15" s="260"/>
      <c r="G15" s="335" t="s">
        <v>243</v>
      </c>
      <c r="H15" s="261" t="s">
        <v>76</v>
      </c>
      <c r="I15" s="342" t="s">
        <v>259</v>
      </c>
      <c r="J15" s="334" t="s">
        <v>265</v>
      </c>
      <c r="K15" s="263">
        <f>K16</f>
        <v>20000000</v>
      </c>
      <c r="L15" s="262"/>
      <c r="M15" s="321" t="s">
        <v>270</v>
      </c>
      <c r="N15" s="344" t="s">
        <v>265</v>
      </c>
      <c r="O15" s="320">
        <v>20000000</v>
      </c>
      <c r="P15" s="268"/>
      <c r="Q15" s="268"/>
      <c r="S15" s="241"/>
    </row>
    <row r="16" spans="1:19" s="240" customFormat="1" ht="63">
      <c r="A16" s="257"/>
      <c r="B16" s="257"/>
      <c r="C16" s="257"/>
      <c r="D16" s="257"/>
      <c r="E16" s="267"/>
      <c r="F16" s="260"/>
      <c r="G16" s="282" t="s">
        <v>244</v>
      </c>
      <c r="H16" s="260" t="s">
        <v>76</v>
      </c>
      <c r="I16" s="282" t="s">
        <v>245</v>
      </c>
      <c r="J16" s="323" t="s">
        <v>246</v>
      </c>
      <c r="K16" s="356">
        <v>20000000</v>
      </c>
      <c r="L16" s="262" t="s">
        <v>28</v>
      </c>
      <c r="M16" s="321" t="s">
        <v>270</v>
      </c>
      <c r="N16" s="325" t="str">
        <f>J16</f>
        <v>1 kali dalam rangka Hari Jadi Kab. Tanah Laut</v>
      </c>
      <c r="O16" s="319">
        <v>20000000</v>
      </c>
      <c r="P16" s="268"/>
      <c r="Q16" s="268"/>
      <c r="S16" s="241"/>
    </row>
    <row r="17" spans="1:19" s="240" customFormat="1" ht="34.5" customHeight="1">
      <c r="A17" s="257"/>
      <c r="B17" s="257"/>
      <c r="C17" s="257"/>
      <c r="D17" s="257"/>
      <c r="E17" s="267"/>
      <c r="F17" s="260"/>
      <c r="G17" s="282" t="s">
        <v>213</v>
      </c>
      <c r="H17" s="260" t="str">
        <f>H16</f>
        <v>SKPD(P2KBP3A) Kab.Tanah Laut</v>
      </c>
      <c r="I17" s="282" t="s">
        <v>247</v>
      </c>
      <c r="J17" s="323" t="s">
        <v>214</v>
      </c>
      <c r="K17" s="357">
        <v>8000000</v>
      </c>
      <c r="L17" s="262" t="str">
        <f>L16</f>
        <v>Pendapatan Daerah</v>
      </c>
      <c r="M17" s="321" t="s">
        <v>270</v>
      </c>
      <c r="N17" s="323" t="s">
        <v>214</v>
      </c>
      <c r="O17" s="319">
        <v>8000000</v>
      </c>
      <c r="P17" s="268"/>
      <c r="Q17" s="268"/>
      <c r="S17" s="241"/>
    </row>
    <row r="18" spans="1:19" s="240" customFormat="1" ht="47.25">
      <c r="A18" s="257">
        <v>0</v>
      </c>
      <c r="B18" s="257">
        <v>0</v>
      </c>
      <c r="C18" s="257">
        <v>2</v>
      </c>
      <c r="D18" s="258"/>
      <c r="E18" s="267"/>
      <c r="F18" s="260"/>
      <c r="G18" s="335" t="s">
        <v>189</v>
      </c>
      <c r="H18" s="260" t="s">
        <v>76</v>
      </c>
      <c r="I18" s="342" t="s">
        <v>259</v>
      </c>
      <c r="J18" s="334" t="s">
        <v>265</v>
      </c>
      <c r="K18" s="263">
        <f>K19+K20+K23+K24</f>
        <v>185654118</v>
      </c>
      <c r="L18" s="262"/>
      <c r="M18" s="321" t="s">
        <v>270</v>
      </c>
      <c r="N18" s="264" t="s">
        <v>265</v>
      </c>
      <c r="O18" s="263">
        <f>O19+O20+O23+O24</f>
        <v>185654118</v>
      </c>
      <c r="P18" s="268"/>
      <c r="Q18" s="268"/>
      <c r="S18" s="241"/>
    </row>
    <row r="19" spans="1:19" s="240" customFormat="1" ht="47.25">
      <c r="A19" s="257">
        <v>0</v>
      </c>
      <c r="B19" s="257">
        <v>0</v>
      </c>
      <c r="C19" s="257">
        <v>2</v>
      </c>
      <c r="D19" s="258">
        <v>24</v>
      </c>
      <c r="E19" s="270"/>
      <c r="F19" s="260"/>
      <c r="G19" s="282" t="s">
        <v>254</v>
      </c>
      <c r="H19" s="260" t="s">
        <v>76</v>
      </c>
      <c r="I19" s="282" t="s">
        <v>275</v>
      </c>
      <c r="J19" s="345" t="s">
        <v>301</v>
      </c>
      <c r="K19" s="346">
        <v>20858500</v>
      </c>
      <c r="L19" s="262" t="s">
        <v>28</v>
      </c>
      <c r="M19" s="321" t="s">
        <v>270</v>
      </c>
      <c r="N19" s="325" t="str">
        <f>J19</f>
        <v>50 Unit</v>
      </c>
      <c r="O19" s="319">
        <v>20858500</v>
      </c>
      <c r="P19" s="268"/>
      <c r="Q19" s="268"/>
      <c r="S19" s="241"/>
    </row>
    <row r="20" spans="1:19" s="240" customFormat="1" ht="48.75" customHeight="1">
      <c r="A20" s="257"/>
      <c r="B20" s="257"/>
      <c r="C20" s="257">
        <v>2</v>
      </c>
      <c r="D20" s="258">
        <v>26</v>
      </c>
      <c r="E20" s="271"/>
      <c r="F20" s="272"/>
      <c r="G20" s="336" t="s">
        <v>191</v>
      </c>
      <c r="H20" s="260" t="s">
        <v>76</v>
      </c>
      <c r="I20" s="282" t="s">
        <v>276</v>
      </c>
      <c r="J20" s="345" t="s">
        <v>302</v>
      </c>
      <c r="K20" s="346">
        <v>94175000</v>
      </c>
      <c r="L20" s="262" t="s">
        <v>28</v>
      </c>
      <c r="M20" s="321" t="s">
        <v>270</v>
      </c>
      <c r="N20" s="325" t="str">
        <f>J20</f>
        <v>15 Unit</v>
      </c>
      <c r="O20" s="319">
        <v>94175000</v>
      </c>
      <c r="P20" s="268">
        <v>86600000</v>
      </c>
      <c r="Q20" s="268">
        <v>95260000</v>
      </c>
      <c r="S20" s="241"/>
    </row>
    <row r="21" spans="1:19" s="240" customFormat="1" ht="42" customHeight="1">
      <c r="A21" s="257"/>
      <c r="B21" s="257"/>
      <c r="C21" s="257"/>
      <c r="D21" s="258"/>
      <c r="E21" s="273"/>
      <c r="F21" s="272"/>
      <c r="G21" s="336" t="s">
        <v>193</v>
      </c>
      <c r="H21" s="260" t="s">
        <v>76</v>
      </c>
      <c r="I21" s="282" t="s">
        <v>277</v>
      </c>
      <c r="J21" s="345" t="s">
        <v>303</v>
      </c>
      <c r="K21" s="357">
        <v>0</v>
      </c>
      <c r="L21" s="262"/>
      <c r="M21" s="321" t="s">
        <v>270</v>
      </c>
      <c r="N21" s="345" t="s">
        <v>303</v>
      </c>
      <c r="O21" s="319">
        <v>0</v>
      </c>
      <c r="P21" s="268"/>
      <c r="Q21" s="268"/>
      <c r="S21" s="241"/>
    </row>
    <row r="22" spans="1:19" s="240" customFormat="1" ht="51" customHeight="1">
      <c r="A22" s="257"/>
      <c r="B22" s="257"/>
      <c r="C22" s="257"/>
      <c r="D22" s="258"/>
      <c r="E22" s="273"/>
      <c r="F22" s="272"/>
      <c r="G22" s="336" t="s">
        <v>194</v>
      </c>
      <c r="H22" s="260" t="s">
        <v>76</v>
      </c>
      <c r="I22" s="282" t="s">
        <v>278</v>
      </c>
      <c r="J22" s="345" t="s">
        <v>303</v>
      </c>
      <c r="K22" s="346">
        <v>0</v>
      </c>
      <c r="L22" s="262" t="str">
        <f>L20</f>
        <v>Pendapatan Daerah</v>
      </c>
      <c r="M22" s="321" t="s">
        <v>270</v>
      </c>
      <c r="N22" s="345" t="s">
        <v>303</v>
      </c>
      <c r="O22" s="319">
        <v>0</v>
      </c>
      <c r="P22" s="268"/>
      <c r="Q22" s="268"/>
      <c r="S22" s="241"/>
    </row>
    <row r="23" spans="1:19" s="240" customFormat="1" ht="39" customHeight="1">
      <c r="A23" s="257"/>
      <c r="B23" s="257"/>
      <c r="C23" s="257"/>
      <c r="D23" s="258"/>
      <c r="E23" s="273"/>
      <c r="F23" s="272"/>
      <c r="G23" s="336" t="s">
        <v>195</v>
      </c>
      <c r="H23" s="260" t="s">
        <v>76</v>
      </c>
      <c r="I23" s="282" t="s">
        <v>279</v>
      </c>
      <c r="J23" s="325" t="s">
        <v>304</v>
      </c>
      <c r="K23" s="346">
        <v>55620618</v>
      </c>
      <c r="L23" s="262" t="s">
        <v>28</v>
      </c>
      <c r="M23" s="321" t="s">
        <v>270</v>
      </c>
      <c r="N23" s="346" t="s">
        <v>304</v>
      </c>
      <c r="O23" s="262">
        <v>55620618</v>
      </c>
      <c r="P23" s="268"/>
      <c r="Q23" s="268"/>
      <c r="S23" s="241"/>
    </row>
    <row r="24" spans="1:19" s="240" customFormat="1" ht="36" customHeight="1">
      <c r="A24" s="257"/>
      <c r="B24" s="257"/>
      <c r="C24" s="257"/>
      <c r="D24" s="258"/>
      <c r="E24" s="273"/>
      <c r="F24" s="272"/>
      <c r="G24" s="337" t="s">
        <v>196</v>
      </c>
      <c r="H24" s="260" t="s">
        <v>76</v>
      </c>
      <c r="I24" s="282"/>
      <c r="J24" s="325" t="s">
        <v>269</v>
      </c>
      <c r="K24" s="346">
        <v>15000000</v>
      </c>
      <c r="L24" s="262" t="s">
        <v>28</v>
      </c>
      <c r="M24" s="321" t="s">
        <v>270</v>
      </c>
      <c r="N24" s="325" t="s">
        <v>269</v>
      </c>
      <c r="O24" s="319">
        <f>K24</f>
        <v>15000000</v>
      </c>
      <c r="P24" s="268"/>
      <c r="Q24" s="268"/>
      <c r="S24" s="241"/>
    </row>
    <row r="25" spans="1:19" s="240" customFormat="1" ht="48.75" customHeight="1">
      <c r="A25" s="257"/>
      <c r="B25" s="257"/>
      <c r="C25" s="257"/>
      <c r="D25" s="258"/>
      <c r="E25" s="273"/>
      <c r="F25" s="272"/>
      <c r="G25" s="335" t="s">
        <v>280</v>
      </c>
      <c r="H25" s="260" t="s">
        <v>76</v>
      </c>
      <c r="I25" s="342" t="s">
        <v>281</v>
      </c>
      <c r="J25" s="351" t="s">
        <v>282</v>
      </c>
      <c r="K25" s="263">
        <f>K26+K27+K28</f>
        <v>19999400</v>
      </c>
      <c r="L25" s="262"/>
      <c r="M25" s="321" t="s">
        <v>270</v>
      </c>
      <c r="N25" s="334" t="s">
        <v>282</v>
      </c>
      <c r="O25" s="329">
        <v>19999400</v>
      </c>
      <c r="P25" s="268"/>
      <c r="Q25" s="268"/>
      <c r="S25" s="241"/>
    </row>
    <row r="26" spans="1:19" s="240" customFormat="1" ht="57" customHeight="1">
      <c r="A26" s="257"/>
      <c r="B26" s="257"/>
      <c r="C26" s="257"/>
      <c r="D26" s="258"/>
      <c r="E26" s="273"/>
      <c r="F26" s="272"/>
      <c r="G26" s="338" t="s">
        <v>204</v>
      </c>
      <c r="H26" s="260" t="s">
        <v>76</v>
      </c>
      <c r="I26" s="282" t="s">
        <v>283</v>
      </c>
      <c r="J26" s="347" t="s">
        <v>284</v>
      </c>
      <c r="K26" s="346">
        <v>4999700</v>
      </c>
      <c r="L26" s="262" t="s">
        <v>28</v>
      </c>
      <c r="M26" s="321" t="s">
        <v>270</v>
      </c>
      <c r="N26" s="347" t="s">
        <v>284</v>
      </c>
      <c r="O26" s="262">
        <v>15000000</v>
      </c>
      <c r="P26" s="268"/>
      <c r="Q26" s="268"/>
      <c r="S26" s="241"/>
    </row>
    <row r="27" spans="1:19" s="240" customFormat="1" ht="38.25" customHeight="1">
      <c r="A27" s="257"/>
      <c r="B27" s="257"/>
      <c r="C27" s="257"/>
      <c r="D27" s="258"/>
      <c r="E27" s="273"/>
      <c r="F27" s="272"/>
      <c r="G27" s="338" t="s">
        <v>206</v>
      </c>
      <c r="H27" s="260" t="s">
        <v>76</v>
      </c>
      <c r="I27" s="282" t="s">
        <v>285</v>
      </c>
      <c r="J27" s="352" t="s">
        <v>242</v>
      </c>
      <c r="K27" s="346">
        <v>10000000</v>
      </c>
      <c r="L27" s="262" t="s">
        <v>28</v>
      </c>
      <c r="M27" s="321" t="s">
        <v>270</v>
      </c>
      <c r="N27" s="347" t="s">
        <v>242</v>
      </c>
      <c r="O27" s="262">
        <v>10000000</v>
      </c>
      <c r="P27" s="268"/>
      <c r="Q27" s="268"/>
      <c r="S27" s="241"/>
    </row>
    <row r="28" spans="1:19" s="240" customFormat="1" ht="37.5" customHeight="1">
      <c r="A28" s="257"/>
      <c r="B28" s="257"/>
      <c r="C28" s="257"/>
      <c r="D28" s="258"/>
      <c r="E28" s="273"/>
      <c r="F28" s="272"/>
      <c r="G28" s="338" t="s">
        <v>207</v>
      </c>
      <c r="H28" s="260" t="s">
        <v>76</v>
      </c>
      <c r="I28" s="335"/>
      <c r="J28" s="347" t="s">
        <v>65</v>
      </c>
      <c r="K28" s="346">
        <v>4999700</v>
      </c>
      <c r="L28" s="262" t="s">
        <v>28</v>
      </c>
      <c r="M28" s="321" t="s">
        <v>270</v>
      </c>
      <c r="N28" s="347" t="s">
        <v>65</v>
      </c>
      <c r="O28" s="262">
        <v>4999700</v>
      </c>
      <c r="P28" s="268"/>
      <c r="Q28" s="268"/>
      <c r="S28" s="241"/>
    </row>
    <row r="29" spans="1:19" s="240" customFormat="1" ht="49.5" customHeight="1">
      <c r="A29" s="257">
        <v>0</v>
      </c>
      <c r="B29" s="257">
        <v>0</v>
      </c>
      <c r="C29" s="257">
        <v>15</v>
      </c>
      <c r="D29" s="258"/>
      <c r="E29" s="267"/>
      <c r="F29" s="260"/>
      <c r="G29" s="335" t="s">
        <v>255</v>
      </c>
      <c r="H29" s="260" t="s">
        <v>76</v>
      </c>
      <c r="I29" s="342" t="s">
        <v>259</v>
      </c>
      <c r="J29" s="334" t="s">
        <v>265</v>
      </c>
      <c r="K29" s="263">
        <f>K30+K31+K32+K33</f>
        <v>2115657250</v>
      </c>
      <c r="L29" s="262" t="s">
        <v>28</v>
      </c>
      <c r="M29" s="321" t="s">
        <v>270</v>
      </c>
      <c r="N29" s="264" t="s">
        <v>265</v>
      </c>
      <c r="O29" s="320">
        <f>SUM(O30:O33)</f>
        <v>2115657250</v>
      </c>
      <c r="P29" s="268"/>
      <c r="Q29" s="268"/>
      <c r="S29" s="241"/>
    </row>
    <row r="30" spans="1:19" s="275" customFormat="1" ht="68.25" customHeight="1">
      <c r="A30" s="257">
        <v>0</v>
      </c>
      <c r="B30" s="257">
        <v>0</v>
      </c>
      <c r="C30" s="257">
        <v>15</v>
      </c>
      <c r="D30" s="258">
        <v>2</v>
      </c>
      <c r="E30" s="267"/>
      <c r="F30" s="260"/>
      <c r="G30" s="282" t="s">
        <v>216</v>
      </c>
      <c r="H30" s="260" t="s">
        <v>76</v>
      </c>
      <c r="I30" s="282" t="s">
        <v>292</v>
      </c>
      <c r="J30" s="325" t="s">
        <v>297</v>
      </c>
      <c r="K30" s="346">
        <v>31035350</v>
      </c>
      <c r="L30" s="262" t="s">
        <v>28</v>
      </c>
      <c r="M30" s="321" t="s">
        <v>270</v>
      </c>
      <c r="N30" s="325" t="s">
        <v>297</v>
      </c>
      <c r="O30" s="319">
        <f t="shared" ref="O30:O32" si="0">K30</f>
        <v>31035350</v>
      </c>
      <c r="P30" s="274"/>
      <c r="Q30" s="274"/>
      <c r="S30" s="276"/>
    </row>
    <row r="31" spans="1:19" s="275" customFormat="1" ht="37.5" customHeight="1">
      <c r="A31" s="257"/>
      <c r="B31" s="257"/>
      <c r="C31" s="257"/>
      <c r="D31" s="258"/>
      <c r="E31" s="267"/>
      <c r="F31" s="260"/>
      <c r="G31" s="282" t="s">
        <v>217</v>
      </c>
      <c r="H31" s="260" t="s">
        <v>76</v>
      </c>
      <c r="I31" s="282" t="s">
        <v>292</v>
      </c>
      <c r="J31" s="328" t="s">
        <v>297</v>
      </c>
      <c r="K31" s="346">
        <v>431424000</v>
      </c>
      <c r="L31" s="262" t="s">
        <v>28</v>
      </c>
      <c r="M31" s="321" t="s">
        <v>270</v>
      </c>
      <c r="N31" s="325" t="s">
        <v>297</v>
      </c>
      <c r="O31" s="262">
        <f>K31</f>
        <v>431424000</v>
      </c>
      <c r="P31" s="274"/>
      <c r="Q31" s="274"/>
      <c r="S31" s="276"/>
    </row>
    <row r="32" spans="1:19" s="275" customFormat="1" ht="117.75" customHeight="1">
      <c r="A32" s="257">
        <v>0</v>
      </c>
      <c r="B32" s="257">
        <v>0</v>
      </c>
      <c r="C32" s="257">
        <v>15</v>
      </c>
      <c r="D32" s="258">
        <v>5</v>
      </c>
      <c r="E32" s="270"/>
      <c r="F32" s="260"/>
      <c r="G32" s="282" t="s">
        <v>218</v>
      </c>
      <c r="H32" s="260" t="s">
        <v>76</v>
      </c>
      <c r="I32" s="282" t="s">
        <v>293</v>
      </c>
      <c r="J32" s="353" t="s">
        <v>296</v>
      </c>
      <c r="K32" s="346">
        <v>1503197900</v>
      </c>
      <c r="L32" s="262" t="s">
        <v>28</v>
      </c>
      <c r="M32" s="322" t="s">
        <v>271</v>
      </c>
      <c r="N32" s="325" t="str">
        <f>J32</f>
        <v>50 kelompok</v>
      </c>
      <c r="O32" s="319">
        <f t="shared" si="0"/>
        <v>1503197900</v>
      </c>
      <c r="P32" s="274"/>
      <c r="Q32" s="274"/>
      <c r="S32" s="276"/>
    </row>
    <row r="33" spans="1:21" s="275" customFormat="1" ht="66" customHeight="1">
      <c r="A33" s="257"/>
      <c r="B33" s="257"/>
      <c r="C33" s="257"/>
      <c r="D33" s="258"/>
      <c r="E33" s="267"/>
      <c r="F33" s="260"/>
      <c r="G33" s="282" t="s">
        <v>219</v>
      </c>
      <c r="H33" s="260" t="s">
        <v>76</v>
      </c>
      <c r="I33" s="282" t="s">
        <v>290</v>
      </c>
      <c r="J33" s="353" t="s">
        <v>200</v>
      </c>
      <c r="K33" s="346">
        <v>150000000</v>
      </c>
      <c r="L33" s="262" t="s">
        <v>28</v>
      </c>
      <c r="M33" s="321" t="s">
        <v>270</v>
      </c>
      <c r="N33" s="325" t="s">
        <v>200</v>
      </c>
      <c r="O33" s="262">
        <f>K33</f>
        <v>150000000</v>
      </c>
      <c r="P33" s="274"/>
      <c r="Q33" s="274"/>
      <c r="S33" s="276"/>
    </row>
    <row r="34" spans="1:21" s="275" customFormat="1" ht="52.5" customHeight="1">
      <c r="A34" s="257">
        <v>0</v>
      </c>
      <c r="B34" s="257">
        <v>0</v>
      </c>
      <c r="C34" s="257">
        <v>16</v>
      </c>
      <c r="D34" s="258"/>
      <c r="E34" s="267"/>
      <c r="F34" s="260"/>
      <c r="G34" s="335" t="s">
        <v>287</v>
      </c>
      <c r="H34" s="260" t="s">
        <v>76</v>
      </c>
      <c r="I34" s="342" t="s">
        <v>259</v>
      </c>
      <c r="J34" s="324" t="s">
        <v>266</v>
      </c>
      <c r="K34" s="263">
        <f>K35+K36+K37+K38</f>
        <v>620521897</v>
      </c>
      <c r="L34" s="262" t="s">
        <v>28</v>
      </c>
      <c r="M34" s="321" t="s">
        <v>270</v>
      </c>
      <c r="N34" s="334" t="s">
        <v>266</v>
      </c>
      <c r="O34" s="329">
        <f>O35+O36+O37+O38</f>
        <v>620521897</v>
      </c>
      <c r="P34" s="274"/>
      <c r="Q34" s="274"/>
      <c r="S34" s="276"/>
    </row>
    <row r="35" spans="1:21" s="275" customFormat="1" ht="80.25" customHeight="1">
      <c r="A35" s="257"/>
      <c r="B35" s="257"/>
      <c r="C35" s="257"/>
      <c r="D35" s="258"/>
      <c r="E35" s="267"/>
      <c r="F35" s="260"/>
      <c r="G35" s="333" t="s">
        <v>229</v>
      </c>
      <c r="H35" s="260" t="s">
        <v>76</v>
      </c>
      <c r="I35" s="282" t="s">
        <v>230</v>
      </c>
      <c r="J35" s="353" t="s">
        <v>232</v>
      </c>
      <c r="K35" s="346">
        <v>130011000</v>
      </c>
      <c r="L35" s="262" t="s">
        <v>28</v>
      </c>
      <c r="M35" s="321" t="s">
        <v>270</v>
      </c>
      <c r="N35" s="325" t="s">
        <v>232</v>
      </c>
      <c r="O35" s="262">
        <v>130011000</v>
      </c>
      <c r="P35" s="274"/>
      <c r="Q35" s="274"/>
      <c r="S35" s="276"/>
    </row>
    <row r="36" spans="1:21" s="275" customFormat="1" ht="47.25" customHeight="1">
      <c r="A36" s="257"/>
      <c r="B36" s="257"/>
      <c r="C36" s="257"/>
      <c r="D36" s="258"/>
      <c r="E36" s="267"/>
      <c r="F36" s="260"/>
      <c r="G36" s="333" t="s">
        <v>227</v>
      </c>
      <c r="H36" s="260" t="s">
        <v>76</v>
      </c>
      <c r="I36" s="282" t="s">
        <v>231</v>
      </c>
      <c r="J36" s="325" t="s">
        <v>233</v>
      </c>
      <c r="K36" s="346">
        <v>172610087</v>
      </c>
      <c r="L36" s="262" t="s">
        <v>28</v>
      </c>
      <c r="M36" s="321" t="s">
        <v>270</v>
      </c>
      <c r="N36" s="325" t="s">
        <v>231</v>
      </c>
      <c r="O36" s="262">
        <v>172610087</v>
      </c>
      <c r="P36" s="274"/>
      <c r="Q36" s="274"/>
      <c r="S36" s="276"/>
    </row>
    <row r="37" spans="1:21" s="275" customFormat="1" ht="77.25" customHeight="1">
      <c r="A37" s="277"/>
      <c r="B37" s="277"/>
      <c r="C37" s="277"/>
      <c r="D37" s="278"/>
      <c r="E37" s="267"/>
      <c r="F37" s="279"/>
      <c r="G37" s="361" t="s">
        <v>274</v>
      </c>
      <c r="H37" s="282" t="s">
        <v>76</v>
      </c>
      <c r="I37" s="283" t="s">
        <v>167</v>
      </c>
      <c r="J37" s="326" t="s">
        <v>168</v>
      </c>
      <c r="K37" s="358">
        <v>136160000</v>
      </c>
      <c r="L37" s="281"/>
      <c r="M37" s="321" t="s">
        <v>270</v>
      </c>
      <c r="N37" s="348" t="s">
        <v>168</v>
      </c>
      <c r="O37" s="280">
        <v>136160000</v>
      </c>
      <c r="P37" s="274"/>
      <c r="Q37" s="274"/>
      <c r="S37" s="276"/>
    </row>
    <row r="38" spans="1:21" s="275" customFormat="1" ht="69" customHeight="1">
      <c r="A38" s="284"/>
      <c r="B38" s="284"/>
      <c r="C38" s="284"/>
      <c r="D38" s="285"/>
      <c r="E38" s="286"/>
      <c r="F38" s="287"/>
      <c r="G38" s="339" t="s">
        <v>228</v>
      </c>
      <c r="H38" s="287" t="s">
        <v>76</v>
      </c>
      <c r="I38" s="343" t="s">
        <v>163</v>
      </c>
      <c r="J38" s="327" t="s">
        <v>268</v>
      </c>
      <c r="K38" s="359">
        <v>181740810</v>
      </c>
      <c r="L38" s="288" t="s">
        <v>28</v>
      </c>
      <c r="M38" s="321" t="s">
        <v>270</v>
      </c>
      <c r="N38" s="327" t="s">
        <v>268</v>
      </c>
      <c r="O38" s="330">
        <v>181740810</v>
      </c>
      <c r="P38" s="274"/>
      <c r="Q38" s="274"/>
      <c r="S38" s="276"/>
    </row>
    <row r="39" spans="1:21" s="275" customFormat="1" ht="114.75" customHeight="1">
      <c r="A39" s="289">
        <v>0</v>
      </c>
      <c r="B39" s="289">
        <v>0</v>
      </c>
      <c r="C39" s="289">
        <v>16</v>
      </c>
      <c r="D39" s="290"/>
      <c r="E39" s="267"/>
      <c r="F39" s="291"/>
      <c r="G39" s="340" t="s">
        <v>267</v>
      </c>
      <c r="H39" s="291" t="s">
        <v>76</v>
      </c>
      <c r="I39" s="342" t="s">
        <v>286</v>
      </c>
      <c r="J39" s="354">
        <v>0.19</v>
      </c>
      <c r="K39" s="360">
        <f>K40+K41+K42</f>
        <v>501695414</v>
      </c>
      <c r="L39" s="292"/>
      <c r="M39" s="321" t="s">
        <v>270</v>
      </c>
      <c r="N39" s="349">
        <v>0.19</v>
      </c>
      <c r="O39" s="332">
        <f>K39</f>
        <v>501695414</v>
      </c>
      <c r="P39" s="274"/>
      <c r="Q39" s="274"/>
      <c r="S39" s="276"/>
    </row>
    <row r="40" spans="1:21" s="275" customFormat="1" ht="66" customHeight="1">
      <c r="A40" s="257"/>
      <c r="B40" s="257"/>
      <c r="C40" s="257"/>
      <c r="D40" s="258"/>
      <c r="E40" s="267"/>
      <c r="F40" s="260"/>
      <c r="G40" s="341" t="s">
        <v>235</v>
      </c>
      <c r="H40" s="260" t="s">
        <v>76</v>
      </c>
      <c r="I40" s="333" t="s">
        <v>288</v>
      </c>
      <c r="J40" s="325" t="s">
        <v>214</v>
      </c>
      <c r="K40" s="346">
        <v>144127500</v>
      </c>
      <c r="L40" s="262" t="s">
        <v>28</v>
      </c>
      <c r="M40" s="321" t="s">
        <v>270</v>
      </c>
      <c r="N40" s="325" t="s">
        <v>214</v>
      </c>
      <c r="O40" s="262">
        <v>144127500</v>
      </c>
      <c r="P40" s="274"/>
      <c r="Q40" s="274"/>
      <c r="S40" s="276"/>
    </row>
    <row r="41" spans="1:21" s="275" customFormat="1" ht="83.25" customHeight="1">
      <c r="A41" s="257"/>
      <c r="B41" s="257"/>
      <c r="C41" s="257"/>
      <c r="D41" s="258"/>
      <c r="E41" s="273"/>
      <c r="F41" s="272"/>
      <c r="G41" s="341" t="s">
        <v>237</v>
      </c>
      <c r="H41" s="260" t="s">
        <v>76</v>
      </c>
      <c r="I41" s="282" t="s">
        <v>294</v>
      </c>
      <c r="J41" s="325" t="s">
        <v>289</v>
      </c>
      <c r="K41" s="346">
        <v>166195264</v>
      </c>
      <c r="L41" s="262" t="s">
        <v>28</v>
      </c>
      <c r="M41" s="321" t="s">
        <v>270</v>
      </c>
      <c r="N41" s="325" t="s">
        <v>289</v>
      </c>
      <c r="O41" s="262">
        <f>K41</f>
        <v>166195264</v>
      </c>
      <c r="P41" s="274"/>
      <c r="Q41" s="274"/>
      <c r="S41" s="276"/>
    </row>
    <row r="42" spans="1:21" s="275" customFormat="1" ht="51" customHeight="1">
      <c r="A42" s="257"/>
      <c r="B42" s="257"/>
      <c r="C42" s="257"/>
      <c r="D42" s="258"/>
      <c r="E42" s="273"/>
      <c r="F42" s="272"/>
      <c r="G42" s="341" t="s">
        <v>240</v>
      </c>
      <c r="H42" s="260" t="str">
        <f>H41</f>
        <v>SKPD(P2KBP3A) Kab.Tanah Laut</v>
      </c>
      <c r="I42" s="282" t="s">
        <v>295</v>
      </c>
      <c r="J42" s="325" t="s">
        <v>242</v>
      </c>
      <c r="K42" s="346">
        <v>191372650</v>
      </c>
      <c r="L42" s="262" t="s">
        <v>28</v>
      </c>
      <c r="M42" s="321" t="s">
        <v>270</v>
      </c>
      <c r="N42" s="325" t="s">
        <v>242</v>
      </c>
      <c r="O42" s="262">
        <v>191372650</v>
      </c>
      <c r="P42" s="274"/>
      <c r="Q42" s="274"/>
      <c r="S42" s="276"/>
      <c r="U42" s="275" t="s">
        <v>264</v>
      </c>
    </row>
    <row r="43" spans="1:21" s="275" customFormat="1" ht="24.75" customHeight="1">
      <c r="A43" s="293"/>
      <c r="B43" s="293"/>
      <c r="C43" s="293"/>
      <c r="D43" s="294"/>
      <c r="E43" s="295" t="s">
        <v>63</v>
      </c>
      <c r="F43" s="296"/>
      <c r="G43" s="297"/>
      <c r="H43" s="365" t="s">
        <v>63</v>
      </c>
      <c r="I43" s="366"/>
      <c r="J43" s="367"/>
      <c r="K43" s="331">
        <f>K39+K34+K29+K25+K18+K15+K11</f>
        <v>4334747478</v>
      </c>
      <c r="L43" s="269"/>
      <c r="M43" s="321" t="s">
        <v>270</v>
      </c>
      <c r="N43" s="331"/>
      <c r="O43" s="331">
        <f>O39+O34+O29+O25+O18+O15+O11</f>
        <v>4334747478</v>
      </c>
      <c r="P43" s="274"/>
      <c r="Q43" s="274"/>
      <c r="S43" s="276"/>
    </row>
    <row r="44" spans="1:21" s="275" customFormat="1" ht="15.75">
      <c r="A44" s="298"/>
      <c r="B44" s="298"/>
      <c r="C44" s="298"/>
      <c r="D44" s="299"/>
      <c r="E44" s="300"/>
      <c r="F44" s="301"/>
      <c r="G44" s="301"/>
      <c r="H44" s="302"/>
      <c r="I44" s="302"/>
      <c r="J44" s="302"/>
      <c r="K44" s="303"/>
      <c r="L44" s="304"/>
      <c r="M44" s="304"/>
      <c r="N44" s="304"/>
      <c r="O44" s="305"/>
      <c r="P44" s="274">
        <f>SUM(P13:P38)</f>
        <v>789680000</v>
      </c>
      <c r="Q44" s="274">
        <f>SUM(Q13:Q38)</f>
        <v>868648000</v>
      </c>
      <c r="S44" s="276"/>
    </row>
    <row r="45" spans="1:21" s="306" customFormat="1" ht="15.75">
      <c r="D45" s="307"/>
      <c r="I45" s="308"/>
      <c r="J45" s="309"/>
      <c r="K45" s="237"/>
      <c r="L45" s="362"/>
      <c r="M45" s="362"/>
      <c r="N45" s="362"/>
      <c r="O45" s="310"/>
      <c r="S45" s="311"/>
    </row>
    <row r="46" spans="1:21" s="306" customFormat="1" ht="15.75">
      <c r="D46" s="307"/>
      <c r="I46" s="310"/>
      <c r="J46" s="309"/>
      <c r="K46" s="237"/>
      <c r="L46" s="362"/>
      <c r="M46" s="362"/>
      <c r="N46" s="362"/>
      <c r="O46" s="310"/>
      <c r="S46" s="311"/>
    </row>
    <row r="47" spans="1:21" s="306" customFormat="1" ht="15.75">
      <c r="D47" s="307"/>
      <c r="I47" s="310"/>
      <c r="J47" s="309"/>
      <c r="K47" s="312"/>
      <c r="L47" s="362"/>
      <c r="M47" s="362"/>
      <c r="N47" s="362"/>
      <c r="O47" s="310"/>
      <c r="S47" s="311"/>
    </row>
    <row r="48" spans="1:21" s="306" customFormat="1" ht="15.75">
      <c r="D48" s="307"/>
      <c r="G48" s="313"/>
      <c r="H48" s="314"/>
      <c r="I48" s="315"/>
      <c r="J48" s="309"/>
      <c r="K48" s="312"/>
      <c r="L48" s="316"/>
      <c r="M48" s="316"/>
      <c r="N48" s="316"/>
      <c r="O48" s="310"/>
      <c r="S48" s="311"/>
    </row>
    <row r="49" spans="4:19" s="306" customFormat="1" ht="15.75">
      <c r="D49" s="307"/>
      <c r="I49" s="310"/>
      <c r="J49" s="309"/>
      <c r="K49" s="312"/>
      <c r="L49" s="317"/>
      <c r="M49" s="317"/>
      <c r="N49" s="316"/>
      <c r="O49" s="310"/>
      <c r="S49" s="311"/>
    </row>
    <row r="50" spans="4:19" s="306" customFormat="1" ht="15.75">
      <c r="D50" s="307"/>
      <c r="I50" s="310"/>
      <c r="J50" s="309"/>
      <c r="K50" s="237"/>
      <c r="L50" s="363"/>
      <c r="M50" s="363"/>
      <c r="N50" s="363"/>
      <c r="O50" s="310"/>
      <c r="S50" s="311"/>
    </row>
    <row r="51" spans="4:19" s="306" customFormat="1" ht="15.75">
      <c r="D51" s="307"/>
      <c r="I51" s="310"/>
      <c r="J51" s="318"/>
      <c r="K51" s="318"/>
      <c r="L51" s="364"/>
      <c r="M51" s="364"/>
      <c r="N51" s="364"/>
      <c r="O51" s="310"/>
      <c r="S51" s="311"/>
    </row>
    <row r="52" spans="4:19" s="306" customFormat="1" ht="15.75">
      <c r="D52" s="307"/>
      <c r="I52" s="310"/>
      <c r="J52" s="309"/>
      <c r="K52" s="309"/>
      <c r="L52" s="312"/>
      <c r="M52" s="312"/>
      <c r="N52" s="312"/>
      <c r="O52" s="310"/>
      <c r="S52" s="311"/>
    </row>
  </sheetData>
  <sheetProtection formatCells="0" formatColumns="0" formatRows="0" insertColumns="0" insertRows="0" insertHyperlinks="0" deleteColumns="0" deleteRows="0" sort="0" autoFilter="0" pivotTables="0"/>
  <mergeCells count="21">
    <mergeCell ref="H43:J43"/>
    <mergeCell ref="A1:O1"/>
    <mergeCell ref="A2:O3"/>
    <mergeCell ref="A4:O4"/>
    <mergeCell ref="A6:D7"/>
    <mergeCell ref="E6:E7"/>
    <mergeCell ref="F6:F7"/>
    <mergeCell ref="G6:G7"/>
    <mergeCell ref="H6:H7"/>
    <mergeCell ref="I6:I7"/>
    <mergeCell ref="J6:L6"/>
    <mergeCell ref="M6:M7"/>
    <mergeCell ref="N6:O6"/>
    <mergeCell ref="A8:D8"/>
    <mergeCell ref="G9:J9"/>
    <mergeCell ref="G10:O10"/>
    <mergeCell ref="L45:N45"/>
    <mergeCell ref="L46:N46"/>
    <mergeCell ref="L47:N47"/>
    <mergeCell ref="L50:N50"/>
    <mergeCell ref="L51:N51"/>
  </mergeCells>
  <printOptions horizontalCentered="1"/>
  <pageMargins left="0.11811023622047245" right="0.11811023622047245" top="0.11811023622047245" bottom="0.11811023622047245" header="0.31496062992125984" footer="0.31496062992125984"/>
  <pageSetup paperSize="256" scale="70" orientation="landscape" horizontalDpi="4294967293" r:id="rId1"/>
  <rowBreaks count="2" manualBreakCount="2">
    <brk id="21" max="14" man="1"/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57"/>
  <sheetViews>
    <sheetView view="pageBreakPreview" topLeftCell="A10" zoomScale="78" zoomScaleNormal="90" zoomScaleSheetLayoutView="78" workbookViewId="0">
      <selection activeCell="G54" sqref="G54"/>
    </sheetView>
  </sheetViews>
  <sheetFormatPr defaultRowHeight="15"/>
  <cols>
    <col min="1" max="1" width="3.28515625" style="14" customWidth="1"/>
    <col min="2" max="2" width="3.7109375" style="14" customWidth="1"/>
    <col min="3" max="3" width="4.28515625" style="14" customWidth="1"/>
    <col min="4" max="4" width="3.85546875" style="48" customWidth="1"/>
    <col min="5" max="5" width="21.140625" style="14" hidden="1" customWidth="1"/>
    <col min="6" max="6" width="23.140625" style="14" hidden="1" customWidth="1"/>
    <col min="7" max="7" width="43.85546875" style="14" customWidth="1"/>
    <col min="8" max="8" width="18" style="14" customWidth="1"/>
    <col min="9" max="9" width="17.28515625" style="123" customWidth="1"/>
    <col min="10" max="10" width="13.42578125" style="103" customWidth="1"/>
    <col min="11" max="11" width="16.85546875" style="103" customWidth="1"/>
    <col min="12" max="12" width="15.7109375" style="102" customWidth="1"/>
    <col min="13" max="13" width="12.5703125" style="102" customWidth="1"/>
    <col min="14" max="14" width="13.28515625" style="102" customWidth="1"/>
    <col min="15" max="15" width="19.85546875" style="123" customWidth="1"/>
    <col min="16" max="17" width="0" style="14" hidden="1" customWidth="1"/>
    <col min="18" max="18" width="9.140625" style="14"/>
    <col min="19" max="19" width="17.42578125" style="107" customWidth="1"/>
    <col min="20" max="20" width="10" style="14" bestFit="1" customWidth="1"/>
    <col min="21" max="21" width="12.28515625" style="14" bestFit="1" customWidth="1"/>
    <col min="22" max="16384" width="9.140625" style="14"/>
  </cols>
  <sheetData>
    <row r="1" spans="1:19" ht="16.5">
      <c r="A1" s="390" t="s">
        <v>248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</row>
    <row r="2" spans="1:19" ht="16.5" customHeight="1">
      <c r="A2" s="391" t="s">
        <v>186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</row>
    <row r="3" spans="1:19" ht="16.5" customHeight="1">
      <c r="A3" s="391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</row>
    <row r="4" spans="1:19" ht="16.5" customHeight="1">
      <c r="A4" s="390" t="s">
        <v>0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</row>
    <row r="5" spans="1:19" ht="3" customHeight="1">
      <c r="D5" s="133"/>
      <c r="E5" s="133"/>
      <c r="F5" s="133"/>
      <c r="G5" s="133"/>
      <c r="H5" s="133"/>
      <c r="I5" s="115"/>
      <c r="J5" s="79"/>
      <c r="K5" s="79"/>
      <c r="L5" s="80"/>
      <c r="M5" s="80"/>
      <c r="N5" s="80"/>
      <c r="O5" s="115"/>
    </row>
    <row r="6" spans="1:19" s="139" customFormat="1" ht="31.5" customHeight="1">
      <c r="A6" s="392" t="s">
        <v>1</v>
      </c>
      <c r="B6" s="393"/>
      <c r="C6" s="393"/>
      <c r="D6" s="394"/>
      <c r="E6" s="398" t="s">
        <v>2</v>
      </c>
      <c r="F6" s="398" t="s">
        <v>3</v>
      </c>
      <c r="G6" s="398" t="s">
        <v>4</v>
      </c>
      <c r="H6" s="398" t="s">
        <v>5</v>
      </c>
      <c r="I6" s="398" t="s">
        <v>6</v>
      </c>
      <c r="J6" s="399" t="s">
        <v>187</v>
      </c>
      <c r="K6" s="400"/>
      <c r="L6" s="401"/>
      <c r="M6" s="402" t="s">
        <v>117</v>
      </c>
      <c r="N6" s="398" t="s">
        <v>188</v>
      </c>
      <c r="O6" s="398"/>
      <c r="S6" s="140"/>
    </row>
    <row r="7" spans="1:19" s="139" customFormat="1" ht="39.75" customHeight="1">
      <c r="A7" s="395"/>
      <c r="B7" s="396"/>
      <c r="C7" s="396"/>
      <c r="D7" s="397"/>
      <c r="E7" s="398"/>
      <c r="F7" s="398"/>
      <c r="G7" s="398"/>
      <c r="H7" s="398"/>
      <c r="I7" s="398"/>
      <c r="J7" s="141" t="s">
        <v>8</v>
      </c>
      <c r="K7" s="81" t="s">
        <v>9</v>
      </c>
      <c r="L7" s="141" t="s">
        <v>10</v>
      </c>
      <c r="M7" s="403"/>
      <c r="N7" s="141" t="s">
        <v>8</v>
      </c>
      <c r="O7" s="141" t="s">
        <v>9</v>
      </c>
      <c r="P7" s="142"/>
      <c r="Q7" s="142"/>
      <c r="S7" s="140"/>
    </row>
    <row r="8" spans="1:19" s="139" customFormat="1" ht="15" customHeight="1">
      <c r="A8" s="404" t="s">
        <v>11</v>
      </c>
      <c r="B8" s="404"/>
      <c r="C8" s="404"/>
      <c r="D8" s="404"/>
      <c r="E8" s="143">
        <v>2</v>
      </c>
      <c r="F8" s="143">
        <v>3</v>
      </c>
      <c r="G8" s="143" t="s">
        <v>12</v>
      </c>
      <c r="H8" s="143" t="s">
        <v>13</v>
      </c>
      <c r="I8" s="143" t="s">
        <v>14</v>
      </c>
      <c r="J8" s="143" t="s">
        <v>15</v>
      </c>
      <c r="K8" s="83" t="s">
        <v>16</v>
      </c>
      <c r="L8" s="143" t="s">
        <v>17</v>
      </c>
      <c r="M8" s="143" t="s">
        <v>18</v>
      </c>
      <c r="N8" s="143" t="s">
        <v>19</v>
      </c>
      <c r="O8" s="143" t="s">
        <v>20</v>
      </c>
      <c r="P8" s="142"/>
      <c r="Q8" s="142"/>
      <c r="S8" s="140"/>
    </row>
    <row r="9" spans="1:19" s="139" customFormat="1">
      <c r="A9" s="69">
        <v>0</v>
      </c>
      <c r="B9" s="69"/>
      <c r="C9" s="69"/>
      <c r="D9" s="70"/>
      <c r="E9" s="134"/>
      <c r="F9" s="134"/>
      <c r="G9" s="405" t="s">
        <v>21</v>
      </c>
      <c r="H9" s="406"/>
      <c r="I9" s="406"/>
      <c r="J9" s="407"/>
      <c r="K9" s="85"/>
      <c r="L9" s="136"/>
      <c r="M9" s="137"/>
      <c r="N9" s="135"/>
      <c r="O9" s="138"/>
      <c r="P9" s="142"/>
      <c r="Q9" s="142"/>
      <c r="S9" s="140"/>
    </row>
    <row r="10" spans="1:19" s="72" customFormat="1">
      <c r="A10" s="69">
        <v>0</v>
      </c>
      <c r="B10" s="69">
        <v>0</v>
      </c>
      <c r="C10" s="69">
        <v>1</v>
      </c>
      <c r="D10" s="70"/>
      <c r="E10" s="134"/>
      <c r="F10" s="134"/>
      <c r="G10" s="405" t="s">
        <v>22</v>
      </c>
      <c r="H10" s="406"/>
      <c r="I10" s="406"/>
      <c r="J10" s="407"/>
      <c r="K10" s="408"/>
      <c r="L10" s="409"/>
      <c r="M10" s="410"/>
      <c r="N10" s="407"/>
      <c r="O10" s="411"/>
      <c r="S10" s="108"/>
    </row>
    <row r="11" spans="1:19" s="73" customFormat="1" ht="42.75" customHeight="1">
      <c r="A11" s="144">
        <v>0</v>
      </c>
      <c r="B11" s="144">
        <v>0</v>
      </c>
      <c r="C11" s="144">
        <v>1</v>
      </c>
      <c r="D11" s="145"/>
      <c r="E11" s="146" t="s">
        <v>23</v>
      </c>
      <c r="F11" s="42" t="s">
        <v>24</v>
      </c>
      <c r="G11" s="147" t="s">
        <v>25</v>
      </c>
      <c r="H11" s="147" t="s">
        <v>76</v>
      </c>
      <c r="I11" s="217" t="s">
        <v>259</v>
      </c>
      <c r="J11" s="217" t="s">
        <v>260</v>
      </c>
      <c r="K11" s="223">
        <f>K12+K13+K14</f>
        <v>1218491663</v>
      </c>
      <c r="L11" s="149"/>
      <c r="M11" s="167">
        <v>0</v>
      </c>
      <c r="N11" s="185">
        <v>1</v>
      </c>
      <c r="O11" s="186">
        <f>SUM(O12:O14)</f>
        <v>1218491663</v>
      </c>
      <c r="P11" s="72"/>
      <c r="Q11" s="72"/>
      <c r="S11" s="109"/>
    </row>
    <row r="12" spans="1:19" s="139" customFormat="1" ht="68.25" customHeight="1">
      <c r="A12" s="144">
        <v>0</v>
      </c>
      <c r="B12" s="144">
        <v>0</v>
      </c>
      <c r="C12" s="144">
        <v>1</v>
      </c>
      <c r="D12" s="145">
        <v>1</v>
      </c>
      <c r="E12" s="152"/>
      <c r="F12" s="42"/>
      <c r="G12" s="153" t="s">
        <v>249</v>
      </c>
      <c r="H12" s="42" t="str">
        <f>H11</f>
        <v>SKPD(P2KBP3A) Kab.Tanah Laut</v>
      </c>
      <c r="I12" s="42" t="s">
        <v>250</v>
      </c>
      <c r="J12" s="135" t="s">
        <v>142</v>
      </c>
      <c r="K12" s="132">
        <v>680715163</v>
      </c>
      <c r="L12" s="149" t="s">
        <v>28</v>
      </c>
      <c r="M12" s="149">
        <v>0</v>
      </c>
      <c r="N12" s="51" t="str">
        <f>J12</f>
        <v>15 Ob</v>
      </c>
      <c r="O12" s="151">
        <f>K12</f>
        <v>680715163</v>
      </c>
      <c r="P12" s="154"/>
      <c r="Q12" s="154"/>
      <c r="S12" s="140"/>
    </row>
    <row r="13" spans="1:19" s="139" customFormat="1" ht="66" customHeight="1">
      <c r="A13" s="144">
        <v>0</v>
      </c>
      <c r="B13" s="144">
        <v>0</v>
      </c>
      <c r="C13" s="144">
        <v>1</v>
      </c>
      <c r="D13" s="145">
        <v>19</v>
      </c>
      <c r="E13" s="152"/>
      <c r="F13" s="42"/>
      <c r="G13" s="42" t="s">
        <v>253</v>
      </c>
      <c r="H13" s="42" t="s">
        <v>76</v>
      </c>
      <c r="I13" s="42" t="s">
        <v>154</v>
      </c>
      <c r="J13" s="51" t="s">
        <v>42</v>
      </c>
      <c r="K13" s="132">
        <f>193792000+10984500</f>
        <v>204776500</v>
      </c>
      <c r="L13" s="149" t="s">
        <v>28</v>
      </c>
      <c r="M13" s="149">
        <v>0</v>
      </c>
      <c r="N13" s="51" t="s">
        <v>42</v>
      </c>
      <c r="O13" s="151">
        <f>K13</f>
        <v>204776500</v>
      </c>
      <c r="P13" s="154">
        <v>680815000</v>
      </c>
      <c r="Q13" s="154">
        <v>748896500</v>
      </c>
      <c r="S13" s="140"/>
    </row>
    <row r="14" spans="1:19" s="139" customFormat="1" ht="51">
      <c r="A14" s="144">
        <v>0</v>
      </c>
      <c r="B14" s="144">
        <v>0</v>
      </c>
      <c r="C14" s="144">
        <v>1</v>
      </c>
      <c r="D14" s="145">
        <v>27</v>
      </c>
      <c r="E14" s="152"/>
      <c r="F14" s="42"/>
      <c r="G14" s="42" t="s">
        <v>157</v>
      </c>
      <c r="H14" s="42" t="s">
        <v>76</v>
      </c>
      <c r="I14" s="42" t="s">
        <v>251</v>
      </c>
      <c r="J14" s="135" t="s">
        <v>252</v>
      </c>
      <c r="K14" s="132">
        <v>333000000</v>
      </c>
      <c r="L14" s="149" t="s">
        <v>28</v>
      </c>
      <c r="M14" s="149">
        <v>0</v>
      </c>
      <c r="N14" s="51" t="str">
        <f>J14</f>
        <v xml:space="preserve">15 orang </v>
      </c>
      <c r="O14" s="151">
        <v>333000000</v>
      </c>
      <c r="P14" s="154">
        <v>22265000</v>
      </c>
      <c r="Q14" s="154">
        <v>24491500</v>
      </c>
      <c r="S14" s="140"/>
    </row>
    <row r="15" spans="1:19" s="139" customFormat="1" ht="27">
      <c r="A15" s="144"/>
      <c r="B15" s="144"/>
      <c r="C15" s="144"/>
      <c r="D15" s="144"/>
      <c r="E15" s="152"/>
      <c r="F15" s="42"/>
      <c r="G15" s="147" t="s">
        <v>243</v>
      </c>
      <c r="H15" s="147" t="s">
        <v>76</v>
      </c>
      <c r="I15" s="217" t="s">
        <v>259</v>
      </c>
      <c r="J15" s="217" t="s">
        <v>260</v>
      </c>
      <c r="K15" s="96">
        <f>SUM(K16:K17)</f>
        <v>25000000</v>
      </c>
      <c r="L15" s="149"/>
      <c r="M15" s="150">
        <v>0</v>
      </c>
      <c r="N15" s="155">
        <v>1</v>
      </c>
      <c r="O15" s="177">
        <f>SUM(O16:O17)</f>
        <v>30478500</v>
      </c>
      <c r="P15" s="154"/>
      <c r="Q15" s="154"/>
      <c r="S15" s="140"/>
    </row>
    <row r="16" spans="1:19" s="139" customFormat="1" ht="51">
      <c r="A16" s="144"/>
      <c r="B16" s="144"/>
      <c r="C16" s="144"/>
      <c r="D16" s="144"/>
      <c r="E16" s="152"/>
      <c r="F16" s="42"/>
      <c r="G16" s="156" t="s">
        <v>244</v>
      </c>
      <c r="H16" s="42" t="s">
        <v>76</v>
      </c>
      <c r="I16" s="42" t="s">
        <v>245</v>
      </c>
      <c r="J16" s="135" t="s">
        <v>246</v>
      </c>
      <c r="K16" s="132">
        <v>25000000</v>
      </c>
      <c r="L16" s="149" t="s">
        <v>28</v>
      </c>
      <c r="M16" s="149">
        <v>0</v>
      </c>
      <c r="N16" s="51" t="str">
        <f>J16</f>
        <v>1 kali dalam rangka Hari Jadi Kab. Tanah Laut</v>
      </c>
      <c r="O16" s="151">
        <v>22478500</v>
      </c>
      <c r="P16" s="154"/>
      <c r="Q16" s="154"/>
      <c r="S16" s="140"/>
    </row>
    <row r="17" spans="1:19" s="139" customFormat="1" ht="34.5" customHeight="1">
      <c r="A17" s="144"/>
      <c r="B17" s="144"/>
      <c r="C17" s="144"/>
      <c r="D17" s="144"/>
      <c r="E17" s="152"/>
      <c r="F17" s="42"/>
      <c r="G17" s="156" t="s">
        <v>213</v>
      </c>
      <c r="H17" s="42" t="str">
        <f>H16</f>
        <v>SKPD(P2KBP3A) Kab.Tanah Laut</v>
      </c>
      <c r="I17" s="42" t="s">
        <v>247</v>
      </c>
      <c r="J17" s="135" t="s">
        <v>214</v>
      </c>
      <c r="K17" s="132">
        <v>0</v>
      </c>
      <c r="L17" s="149" t="str">
        <f>L16</f>
        <v>Pendapatan Daerah</v>
      </c>
      <c r="M17" s="166" t="s">
        <v>215</v>
      </c>
      <c r="N17" s="51" t="str">
        <f>I17</f>
        <v>Jumlah Media Informasi</v>
      </c>
      <c r="O17" s="151">
        <v>8000000</v>
      </c>
      <c r="P17" s="154"/>
      <c r="Q17" s="154"/>
      <c r="S17" s="140"/>
    </row>
    <row r="18" spans="1:19" s="139" customFormat="1" ht="38.25">
      <c r="A18" s="144">
        <v>0</v>
      </c>
      <c r="B18" s="144">
        <v>0</v>
      </c>
      <c r="C18" s="144">
        <v>2</v>
      </c>
      <c r="D18" s="145"/>
      <c r="E18" s="152"/>
      <c r="F18" s="42"/>
      <c r="G18" s="147" t="s">
        <v>189</v>
      </c>
      <c r="H18" s="42" t="s">
        <v>76</v>
      </c>
      <c r="I18" s="217" t="s">
        <v>259</v>
      </c>
      <c r="J18" s="217" t="s">
        <v>260</v>
      </c>
      <c r="K18" s="223">
        <f>K19+K20+K21+K22</f>
        <v>200567167</v>
      </c>
      <c r="L18" s="149"/>
      <c r="M18" s="150">
        <v>0</v>
      </c>
      <c r="N18" s="148">
        <v>1</v>
      </c>
      <c r="O18" s="177">
        <f>SUM(O19:O24)</f>
        <v>668770000</v>
      </c>
      <c r="P18" s="154"/>
      <c r="Q18" s="154"/>
      <c r="S18" s="140"/>
    </row>
    <row r="19" spans="1:19" s="139" customFormat="1" ht="75.75">
      <c r="A19" s="144">
        <v>0</v>
      </c>
      <c r="B19" s="144">
        <v>0</v>
      </c>
      <c r="C19" s="144">
        <v>2</v>
      </c>
      <c r="D19" s="145">
        <v>24</v>
      </c>
      <c r="E19" s="157"/>
      <c r="F19" s="42"/>
      <c r="G19" s="42" t="s">
        <v>254</v>
      </c>
      <c r="H19" s="42" t="s">
        <v>76</v>
      </c>
      <c r="I19" s="42" t="s">
        <v>190</v>
      </c>
      <c r="J19" s="51" t="s">
        <v>92</v>
      </c>
      <c r="K19" s="132">
        <f>24750000-891500</f>
        <v>23858500</v>
      </c>
      <c r="L19" s="149" t="s">
        <v>28</v>
      </c>
      <c r="M19" s="149">
        <v>0</v>
      </c>
      <c r="N19" s="51" t="str">
        <f>J19</f>
        <v>11 unit</v>
      </c>
      <c r="O19" s="151">
        <v>30250000</v>
      </c>
      <c r="P19" s="154"/>
      <c r="Q19" s="154"/>
      <c r="S19" s="140"/>
    </row>
    <row r="20" spans="1:19" s="139" customFormat="1" ht="48.75" customHeight="1">
      <c r="A20" s="144"/>
      <c r="B20" s="144"/>
      <c r="C20" s="144">
        <v>2</v>
      </c>
      <c r="D20" s="145">
        <v>26</v>
      </c>
      <c r="E20" s="158"/>
      <c r="F20" s="159"/>
      <c r="G20" s="161" t="s">
        <v>191</v>
      </c>
      <c r="H20" s="42" t="s">
        <v>76</v>
      </c>
      <c r="I20" s="42" t="s">
        <v>192</v>
      </c>
      <c r="J20" s="51" t="s">
        <v>160</v>
      </c>
      <c r="K20" s="132">
        <v>2880000</v>
      </c>
      <c r="L20" s="149" t="s">
        <v>28</v>
      </c>
      <c r="M20" s="149">
        <v>0</v>
      </c>
      <c r="N20" s="51" t="str">
        <f>J20</f>
        <v>12 unit</v>
      </c>
      <c r="O20" s="151">
        <v>3520000</v>
      </c>
      <c r="P20" s="154">
        <v>86600000</v>
      </c>
      <c r="Q20" s="154">
        <v>95260000</v>
      </c>
      <c r="S20" s="140"/>
    </row>
    <row r="21" spans="1:19" s="139" customFormat="1" ht="42" customHeight="1">
      <c r="A21" s="144"/>
      <c r="B21" s="144"/>
      <c r="C21" s="144"/>
      <c r="D21" s="145"/>
      <c r="E21" s="160"/>
      <c r="F21" s="159"/>
      <c r="G21" s="161" t="s">
        <v>193</v>
      </c>
      <c r="H21" s="42" t="s">
        <v>76</v>
      </c>
      <c r="I21" s="42" t="s">
        <v>202</v>
      </c>
      <c r="J21" s="51" t="s">
        <v>65</v>
      </c>
      <c r="K21" s="132">
        <v>0</v>
      </c>
      <c r="L21" s="149"/>
      <c r="M21" s="149">
        <v>0</v>
      </c>
      <c r="N21" s="51" t="s">
        <v>65</v>
      </c>
      <c r="O21" s="151">
        <v>500000000</v>
      </c>
      <c r="P21" s="154"/>
      <c r="Q21" s="154"/>
      <c r="S21" s="140"/>
    </row>
    <row r="22" spans="1:19" s="139" customFormat="1" ht="41.25" customHeight="1">
      <c r="A22" s="144"/>
      <c r="B22" s="144"/>
      <c r="C22" s="144"/>
      <c r="D22" s="145"/>
      <c r="E22" s="160"/>
      <c r="F22" s="159"/>
      <c r="G22" s="161" t="s">
        <v>194</v>
      </c>
      <c r="H22" s="42" t="s">
        <v>76</v>
      </c>
      <c r="I22" s="42" t="s">
        <v>201</v>
      </c>
      <c r="J22" s="51" t="s">
        <v>65</v>
      </c>
      <c r="K22" s="132">
        <v>173828667</v>
      </c>
      <c r="L22" s="149" t="str">
        <f>L20</f>
        <v>Pendapatan Daerah</v>
      </c>
      <c r="M22" s="149">
        <v>0</v>
      </c>
      <c r="N22" s="51" t="s">
        <v>65</v>
      </c>
      <c r="O22" s="151">
        <v>100000000</v>
      </c>
      <c r="P22" s="154"/>
      <c r="Q22" s="154"/>
      <c r="S22" s="140"/>
    </row>
    <row r="23" spans="1:19" s="139" customFormat="1" ht="29.25" customHeight="1">
      <c r="A23" s="144"/>
      <c r="B23" s="144"/>
      <c r="C23" s="144"/>
      <c r="D23" s="145"/>
      <c r="E23" s="160"/>
      <c r="F23" s="159"/>
      <c r="G23" s="161" t="s">
        <v>195</v>
      </c>
      <c r="H23" s="42" t="s">
        <v>76</v>
      </c>
      <c r="I23" s="42" t="s">
        <v>198</v>
      </c>
      <c r="J23" s="51" t="s">
        <v>199</v>
      </c>
      <c r="K23" s="132">
        <v>0</v>
      </c>
      <c r="L23" s="149" t="s">
        <v>28</v>
      </c>
      <c r="M23" s="149">
        <v>0</v>
      </c>
      <c r="N23" s="149" t="s">
        <v>200</v>
      </c>
      <c r="O23" s="151">
        <v>35000000</v>
      </c>
      <c r="P23" s="154"/>
      <c r="Q23" s="154"/>
      <c r="S23" s="140"/>
    </row>
    <row r="24" spans="1:19" s="139" customFormat="1" ht="36" customHeight="1">
      <c r="A24" s="144"/>
      <c r="B24" s="144"/>
      <c r="C24" s="144"/>
      <c r="D24" s="145"/>
      <c r="E24" s="160"/>
      <c r="F24" s="159"/>
      <c r="G24" s="189" t="s">
        <v>196</v>
      </c>
      <c r="H24" s="42" t="s">
        <v>76</v>
      </c>
      <c r="I24" s="42"/>
      <c r="J24" s="51" t="s">
        <v>197</v>
      </c>
      <c r="K24" s="132">
        <v>0</v>
      </c>
      <c r="L24" s="149" t="s">
        <v>28</v>
      </c>
      <c r="M24" s="149">
        <v>0</v>
      </c>
      <c r="N24" s="51" t="s">
        <v>197</v>
      </c>
      <c r="O24" s="151">
        <f>K24</f>
        <v>0</v>
      </c>
      <c r="P24" s="154"/>
      <c r="Q24" s="154"/>
      <c r="S24" s="140"/>
    </row>
    <row r="25" spans="1:19" s="139" customFormat="1" ht="48.75" customHeight="1">
      <c r="A25" s="144"/>
      <c r="B25" s="144"/>
      <c r="C25" s="144"/>
      <c r="D25" s="145"/>
      <c r="E25" s="160"/>
      <c r="F25" s="159"/>
      <c r="G25" s="147" t="s">
        <v>203</v>
      </c>
      <c r="H25" s="42" t="s">
        <v>76</v>
      </c>
      <c r="I25" s="217" t="s">
        <v>259</v>
      </c>
      <c r="J25" s="217" t="s">
        <v>260</v>
      </c>
      <c r="K25" s="96">
        <f>SUM(K26:K28)</f>
        <v>10000000</v>
      </c>
      <c r="L25" s="149"/>
      <c r="M25" s="150">
        <v>0</v>
      </c>
      <c r="N25" s="187"/>
      <c r="O25" s="177">
        <f>SUM(O26:O28)</f>
        <v>40000000</v>
      </c>
      <c r="P25" s="154"/>
      <c r="Q25" s="154"/>
      <c r="S25" s="140"/>
    </row>
    <row r="26" spans="1:19" s="139" customFormat="1" ht="57" customHeight="1">
      <c r="A26" s="144"/>
      <c r="B26" s="144"/>
      <c r="C26" s="144"/>
      <c r="D26" s="145"/>
      <c r="E26" s="160"/>
      <c r="F26" s="159"/>
      <c r="G26" s="163" t="s">
        <v>204</v>
      </c>
      <c r="H26" s="42" t="s">
        <v>76</v>
      </c>
      <c r="I26" s="42" t="s">
        <v>205</v>
      </c>
      <c r="J26" s="162" t="s">
        <v>65</v>
      </c>
      <c r="K26" s="132">
        <v>5000000</v>
      </c>
      <c r="L26" s="149" t="s">
        <v>28</v>
      </c>
      <c r="M26" s="149">
        <v>0</v>
      </c>
      <c r="N26" s="162" t="s">
        <v>65</v>
      </c>
      <c r="O26" s="47">
        <v>15000000</v>
      </c>
      <c r="P26" s="154"/>
      <c r="Q26" s="154"/>
      <c r="S26" s="140"/>
    </row>
    <row r="27" spans="1:19" s="139" customFormat="1" ht="38.25" customHeight="1">
      <c r="A27" s="144"/>
      <c r="B27" s="144"/>
      <c r="C27" s="144"/>
      <c r="D27" s="145"/>
      <c r="E27" s="160"/>
      <c r="F27" s="159"/>
      <c r="G27" s="163" t="s">
        <v>206</v>
      </c>
      <c r="H27" s="42" t="s">
        <v>76</v>
      </c>
      <c r="I27" s="42" t="s">
        <v>208</v>
      </c>
      <c r="J27" s="162" t="s">
        <v>65</v>
      </c>
      <c r="K27" s="95">
        <v>0</v>
      </c>
      <c r="L27" s="149" t="s">
        <v>28</v>
      </c>
      <c r="M27" s="149">
        <v>0</v>
      </c>
      <c r="N27" s="162" t="s">
        <v>65</v>
      </c>
      <c r="O27" s="47">
        <v>10000000</v>
      </c>
      <c r="P27" s="154"/>
      <c r="Q27" s="154"/>
      <c r="S27" s="140"/>
    </row>
    <row r="28" spans="1:19" s="139" customFormat="1" ht="37.5" customHeight="1">
      <c r="A28" s="144"/>
      <c r="B28" s="144"/>
      <c r="C28" s="144"/>
      <c r="D28" s="145"/>
      <c r="E28" s="160"/>
      <c r="F28" s="159"/>
      <c r="G28" s="163" t="s">
        <v>207</v>
      </c>
      <c r="H28" s="42" t="s">
        <v>76</v>
      </c>
      <c r="I28" s="147"/>
      <c r="J28" s="162" t="s">
        <v>65</v>
      </c>
      <c r="K28" s="132">
        <v>5000000</v>
      </c>
      <c r="L28" s="149" t="s">
        <v>28</v>
      </c>
      <c r="M28" s="149">
        <v>0</v>
      </c>
      <c r="N28" s="162" t="s">
        <v>65</v>
      </c>
      <c r="O28" s="47">
        <v>15000000</v>
      </c>
      <c r="P28" s="154"/>
      <c r="Q28" s="154"/>
      <c r="S28" s="140"/>
    </row>
    <row r="29" spans="1:19" s="139" customFormat="1" ht="51.75" customHeight="1">
      <c r="A29" s="144"/>
      <c r="B29" s="144"/>
      <c r="C29" s="144"/>
      <c r="D29" s="145"/>
      <c r="E29" s="160"/>
      <c r="F29" s="159"/>
      <c r="G29" s="147" t="s">
        <v>209</v>
      </c>
      <c r="H29" s="42" t="s">
        <v>76</v>
      </c>
      <c r="I29" s="217" t="s">
        <v>259</v>
      </c>
      <c r="J29" s="217" t="s">
        <v>260</v>
      </c>
      <c r="K29" s="96">
        <f>SUM(K30:K31)</f>
        <v>25000000</v>
      </c>
      <c r="L29" s="149"/>
      <c r="M29" s="150"/>
      <c r="N29" s="148">
        <v>1</v>
      </c>
      <c r="O29" s="177">
        <f>SUM(O30:O31)</f>
        <v>35000000</v>
      </c>
      <c r="P29" s="154"/>
      <c r="Q29" s="154"/>
      <c r="S29" s="140"/>
    </row>
    <row r="30" spans="1:19" s="139" customFormat="1" ht="33" customHeight="1">
      <c r="A30" s="144"/>
      <c r="B30" s="144"/>
      <c r="C30" s="144"/>
      <c r="D30" s="145"/>
      <c r="E30" s="160"/>
      <c r="F30" s="159"/>
      <c r="G30" s="163" t="s">
        <v>210</v>
      </c>
      <c r="H30" s="42" t="s">
        <v>76</v>
      </c>
      <c r="I30" s="42" t="s">
        <v>211</v>
      </c>
      <c r="J30" s="162" t="s">
        <v>42</v>
      </c>
      <c r="K30" s="132">
        <v>25000000</v>
      </c>
      <c r="L30" s="149" t="s">
        <v>28</v>
      </c>
      <c r="M30" s="149" t="s">
        <v>212</v>
      </c>
      <c r="N30" s="51" t="s">
        <v>42</v>
      </c>
      <c r="O30" s="151">
        <v>20000000</v>
      </c>
      <c r="P30" s="154"/>
      <c r="Q30" s="154"/>
      <c r="S30" s="140"/>
    </row>
    <row r="31" spans="1:19" s="139" customFormat="1" ht="95.25" customHeight="1">
      <c r="A31" s="144"/>
      <c r="B31" s="144"/>
      <c r="C31" s="144"/>
      <c r="D31" s="145"/>
      <c r="E31" s="160"/>
      <c r="F31" s="159"/>
      <c r="G31" s="164" t="s">
        <v>213</v>
      </c>
      <c r="H31" s="42" t="s">
        <v>76</v>
      </c>
      <c r="I31" s="42" t="s">
        <v>108</v>
      </c>
      <c r="J31" s="165" t="s">
        <v>214</v>
      </c>
      <c r="K31" s="132">
        <v>0</v>
      </c>
      <c r="L31" s="149" t="s">
        <v>28</v>
      </c>
      <c r="M31" s="166" t="s">
        <v>215</v>
      </c>
      <c r="N31" s="51" t="s">
        <v>42</v>
      </c>
      <c r="O31" s="151">
        <v>15000000</v>
      </c>
      <c r="P31" s="154"/>
      <c r="Q31" s="154"/>
      <c r="S31" s="140"/>
    </row>
    <row r="32" spans="1:19" s="139" customFormat="1" ht="49.5" customHeight="1">
      <c r="A32" s="144">
        <v>0</v>
      </c>
      <c r="B32" s="144">
        <v>0</v>
      </c>
      <c r="C32" s="144">
        <v>15</v>
      </c>
      <c r="D32" s="145"/>
      <c r="E32" s="152"/>
      <c r="F32" s="42"/>
      <c r="G32" s="147" t="s">
        <v>255</v>
      </c>
      <c r="H32" s="42" t="s">
        <v>76</v>
      </c>
      <c r="I32" s="217" t="s">
        <v>259</v>
      </c>
      <c r="J32" s="217" t="s">
        <v>260</v>
      </c>
      <c r="K32" s="96">
        <f>K33+K34+K35+K36</f>
        <v>500000000</v>
      </c>
      <c r="L32" s="149" t="s">
        <v>28</v>
      </c>
      <c r="M32" s="167">
        <f>M33+M35</f>
        <v>0</v>
      </c>
      <c r="N32" s="148">
        <v>1</v>
      </c>
      <c r="O32" s="177">
        <f>SUM(O33:O36)</f>
        <v>500000000</v>
      </c>
      <c r="P32" s="154"/>
      <c r="Q32" s="154"/>
      <c r="S32" s="140"/>
    </row>
    <row r="33" spans="1:20" s="169" customFormat="1" ht="68.25" customHeight="1">
      <c r="A33" s="144">
        <v>0</v>
      </c>
      <c r="B33" s="144">
        <v>0</v>
      </c>
      <c r="C33" s="144">
        <v>15</v>
      </c>
      <c r="D33" s="145">
        <v>2</v>
      </c>
      <c r="E33" s="152"/>
      <c r="F33" s="42"/>
      <c r="G33" s="42" t="s">
        <v>216</v>
      </c>
      <c r="H33" s="42" t="s">
        <v>76</v>
      </c>
      <c r="I33" s="42" t="s">
        <v>221</v>
      </c>
      <c r="J33" s="51" t="s">
        <v>220</v>
      </c>
      <c r="K33" s="132">
        <f>105727895+25696140</f>
        <v>131424035</v>
      </c>
      <c r="L33" s="149" t="s">
        <v>28</v>
      </c>
      <c r="M33" s="149">
        <v>0</v>
      </c>
      <c r="N33" s="51" t="str">
        <f t="shared" ref="N33:O35" si="0">J33</f>
        <v>56 org  (PKB, Petugas Klinik)/11 Kecamatan</v>
      </c>
      <c r="O33" s="151">
        <f t="shared" si="0"/>
        <v>131424035</v>
      </c>
      <c r="P33" s="168"/>
      <c r="Q33" s="168"/>
      <c r="S33" s="170"/>
    </row>
    <row r="34" spans="1:20" s="169" customFormat="1" ht="42" customHeight="1">
      <c r="A34" s="144"/>
      <c r="B34" s="144"/>
      <c r="C34" s="144"/>
      <c r="D34" s="145"/>
      <c r="E34" s="152"/>
      <c r="F34" s="42"/>
      <c r="G34" s="42" t="s">
        <v>217</v>
      </c>
      <c r="H34" s="42" t="s">
        <v>76</v>
      </c>
      <c r="I34" s="42" t="s">
        <v>224</v>
      </c>
      <c r="J34" s="51" t="s">
        <v>42</v>
      </c>
      <c r="K34" s="132">
        <f>K35</f>
        <v>131424035</v>
      </c>
      <c r="L34" s="149" t="s">
        <v>28</v>
      </c>
      <c r="M34" s="149" t="s">
        <v>212</v>
      </c>
      <c r="N34" s="51" t="s">
        <v>42</v>
      </c>
      <c r="O34" s="47">
        <f>K34</f>
        <v>131424035</v>
      </c>
      <c r="P34" s="168"/>
      <c r="Q34" s="168"/>
      <c r="S34" s="170"/>
    </row>
    <row r="35" spans="1:20" s="169" customFormat="1" ht="102" customHeight="1">
      <c r="A35" s="144">
        <v>0</v>
      </c>
      <c r="B35" s="144">
        <v>0</v>
      </c>
      <c r="C35" s="144">
        <v>15</v>
      </c>
      <c r="D35" s="145">
        <v>5</v>
      </c>
      <c r="E35" s="157"/>
      <c r="F35" s="42"/>
      <c r="G35" s="42" t="s">
        <v>218</v>
      </c>
      <c r="H35" s="42" t="s">
        <v>76</v>
      </c>
      <c r="I35" s="171" t="s">
        <v>223</v>
      </c>
      <c r="J35" s="171" t="s">
        <v>222</v>
      </c>
      <c r="K35" s="132">
        <f>K36+25696140</f>
        <v>131424035</v>
      </c>
      <c r="L35" s="149" t="s">
        <v>28</v>
      </c>
      <c r="M35" s="149">
        <v>0</v>
      </c>
      <c r="N35" s="51" t="str">
        <f t="shared" si="0"/>
        <v>3 kegiatan lomba dan 2 kali pembinaan di 11 kecamatan</v>
      </c>
      <c r="O35" s="151">
        <f t="shared" si="0"/>
        <v>131424035</v>
      </c>
      <c r="P35" s="168"/>
      <c r="Q35" s="168"/>
      <c r="S35" s="170"/>
    </row>
    <row r="36" spans="1:20" s="169" customFormat="1" ht="56.25" customHeight="1">
      <c r="A36" s="144"/>
      <c r="B36" s="144"/>
      <c r="C36" s="144"/>
      <c r="D36" s="145"/>
      <c r="E36" s="152"/>
      <c r="F36" s="42"/>
      <c r="G36" s="42" t="s">
        <v>219</v>
      </c>
      <c r="H36" s="42" t="s">
        <v>76</v>
      </c>
      <c r="I36" s="171" t="s">
        <v>225</v>
      </c>
      <c r="J36" s="171" t="s">
        <v>226</v>
      </c>
      <c r="K36" s="132">
        <v>105727895</v>
      </c>
      <c r="L36" s="149" t="s">
        <v>28</v>
      </c>
      <c r="M36" s="166" t="s">
        <v>215</v>
      </c>
      <c r="N36" s="171" t="s">
        <v>226</v>
      </c>
      <c r="O36" s="47">
        <f>K36</f>
        <v>105727895</v>
      </c>
      <c r="P36" s="168"/>
      <c r="Q36" s="168"/>
      <c r="S36" s="170"/>
    </row>
    <row r="37" spans="1:20" s="169" customFormat="1" ht="52.5" customHeight="1">
      <c r="A37" s="144">
        <v>0</v>
      </c>
      <c r="B37" s="144">
        <v>0</v>
      </c>
      <c r="C37" s="144">
        <v>16</v>
      </c>
      <c r="D37" s="145"/>
      <c r="E37" s="152"/>
      <c r="F37" s="42"/>
      <c r="G37" s="147" t="s">
        <v>256</v>
      </c>
      <c r="H37" s="42" t="s">
        <v>76</v>
      </c>
      <c r="I37" s="217" t="s">
        <v>259</v>
      </c>
      <c r="J37" s="217" t="s">
        <v>260</v>
      </c>
      <c r="K37" s="96">
        <f>K38</f>
        <v>130011081</v>
      </c>
      <c r="L37" s="149" t="s">
        <v>28</v>
      </c>
      <c r="M37" s="217">
        <v>0</v>
      </c>
      <c r="N37" s="217" t="s">
        <v>260</v>
      </c>
      <c r="O37" s="177">
        <f>SUM(O38:O44)</f>
        <v>613990437</v>
      </c>
      <c r="P37" s="168"/>
      <c r="Q37" s="168"/>
      <c r="S37" s="170"/>
    </row>
    <row r="38" spans="1:20" s="169" customFormat="1" ht="80.25" customHeight="1">
      <c r="A38" s="144"/>
      <c r="B38" s="144"/>
      <c r="C38" s="144"/>
      <c r="D38" s="145"/>
      <c r="E38" s="152"/>
      <c r="F38" s="42"/>
      <c r="G38" s="42" t="s">
        <v>229</v>
      </c>
      <c r="H38" s="42" t="s">
        <v>76</v>
      </c>
      <c r="I38" s="42" t="s">
        <v>230</v>
      </c>
      <c r="J38" s="42" t="s">
        <v>232</v>
      </c>
      <c r="K38" s="132">
        <v>130011081</v>
      </c>
      <c r="L38" s="149" t="s">
        <v>28</v>
      </c>
      <c r="M38" s="150">
        <v>0</v>
      </c>
      <c r="N38" s="42" t="s">
        <v>232</v>
      </c>
      <c r="O38" s="47">
        <v>172610087</v>
      </c>
      <c r="P38" s="168"/>
      <c r="Q38" s="168"/>
      <c r="S38" s="170"/>
    </row>
    <row r="39" spans="1:20" s="169" customFormat="1" ht="42" customHeight="1">
      <c r="A39" s="144"/>
      <c r="B39" s="144"/>
      <c r="C39" s="144"/>
      <c r="D39" s="145"/>
      <c r="E39" s="152"/>
      <c r="F39" s="42"/>
      <c r="G39" s="42" t="s">
        <v>227</v>
      </c>
      <c r="H39" s="42" t="s">
        <v>76</v>
      </c>
      <c r="I39" s="156" t="s">
        <v>231</v>
      </c>
      <c r="J39" s="156" t="s">
        <v>233</v>
      </c>
      <c r="K39" s="95">
        <v>0</v>
      </c>
      <c r="L39" s="149" t="s">
        <v>28</v>
      </c>
      <c r="M39" s="150">
        <v>0</v>
      </c>
      <c r="N39" s="156" t="s">
        <v>231</v>
      </c>
      <c r="O39" s="47">
        <v>172610087</v>
      </c>
      <c r="P39" s="168"/>
      <c r="Q39" s="168"/>
      <c r="S39" s="170"/>
    </row>
    <row r="40" spans="1:20" s="169" customFormat="1" ht="42" customHeight="1">
      <c r="A40" s="207"/>
      <c r="B40" s="207"/>
      <c r="C40" s="207"/>
      <c r="D40" s="208"/>
      <c r="E40" s="152"/>
      <c r="F40" s="209"/>
      <c r="G40" s="214" t="s">
        <v>105</v>
      </c>
      <c r="H40" s="147" t="s">
        <v>76</v>
      </c>
      <c r="I40" s="217" t="s">
        <v>259</v>
      </c>
      <c r="J40" s="217" t="s">
        <v>260</v>
      </c>
      <c r="K40" s="224">
        <v>0</v>
      </c>
      <c r="L40" s="212"/>
      <c r="M40" s="213"/>
      <c r="N40" s="210"/>
      <c r="O40" s="211"/>
      <c r="P40" s="168"/>
      <c r="Q40" s="168"/>
      <c r="S40" s="170"/>
    </row>
    <row r="41" spans="1:20" s="169" customFormat="1" ht="42" customHeight="1">
      <c r="A41" s="207"/>
      <c r="B41" s="207"/>
      <c r="C41" s="207"/>
      <c r="D41" s="208"/>
      <c r="E41" s="152"/>
      <c r="F41" s="209"/>
      <c r="G41" s="214" t="s">
        <v>258</v>
      </c>
      <c r="H41" s="147" t="s">
        <v>76</v>
      </c>
      <c r="I41" s="217" t="s">
        <v>259</v>
      </c>
      <c r="J41" s="217" t="s">
        <v>260</v>
      </c>
      <c r="K41" s="224">
        <v>96160176</v>
      </c>
      <c r="L41" s="90" t="s">
        <v>28</v>
      </c>
      <c r="M41" s="75">
        <v>0</v>
      </c>
      <c r="N41" s="93" t="str">
        <f t="shared" ref="N41:O41" si="1">J41</f>
        <v>Baik</v>
      </c>
      <c r="O41" s="111">
        <f t="shared" si="1"/>
        <v>96160176</v>
      </c>
      <c r="P41" s="168"/>
      <c r="Q41" s="168"/>
      <c r="S41" s="170"/>
    </row>
    <row r="42" spans="1:20" s="169" customFormat="1" ht="77.25" customHeight="1">
      <c r="A42" s="207"/>
      <c r="B42" s="207"/>
      <c r="C42" s="207"/>
      <c r="D42" s="208"/>
      <c r="E42" s="152"/>
      <c r="F42" s="209"/>
      <c r="G42" s="206" t="s">
        <v>164</v>
      </c>
      <c r="H42" s="206" t="s">
        <v>76</v>
      </c>
      <c r="I42" s="129" t="s">
        <v>167</v>
      </c>
      <c r="J42" s="210"/>
      <c r="K42" s="224"/>
      <c r="L42" s="215"/>
      <c r="M42" s="215"/>
      <c r="N42" s="216"/>
      <c r="O42" s="211"/>
      <c r="P42" s="168"/>
      <c r="Q42" s="168"/>
      <c r="S42" s="170"/>
    </row>
    <row r="43" spans="1:20" s="169" customFormat="1" ht="42" customHeight="1">
      <c r="A43" s="207"/>
      <c r="B43" s="207"/>
      <c r="C43" s="207"/>
      <c r="D43" s="208"/>
      <c r="E43" s="152"/>
      <c r="F43" s="209"/>
      <c r="G43" s="214" t="s">
        <v>257</v>
      </c>
      <c r="H43" s="147" t="s">
        <v>76</v>
      </c>
      <c r="I43" s="210"/>
      <c r="J43" s="210"/>
      <c r="K43" s="225">
        <f>K44</f>
        <v>221740810</v>
      </c>
      <c r="L43" s="212"/>
      <c r="M43" s="213"/>
      <c r="N43" s="210"/>
      <c r="O43" s="211"/>
      <c r="P43" s="168"/>
      <c r="Q43" s="168"/>
      <c r="S43" s="170"/>
    </row>
    <row r="44" spans="1:20" s="169" customFormat="1" ht="69" customHeight="1">
      <c r="A44" s="198"/>
      <c r="B44" s="198"/>
      <c r="C44" s="198"/>
      <c r="D44" s="199"/>
      <c r="E44" s="200"/>
      <c r="F44" s="201"/>
      <c r="G44" s="201" t="s">
        <v>228</v>
      </c>
      <c r="H44" s="201" t="s">
        <v>76</v>
      </c>
      <c r="I44" s="201" t="s">
        <v>163</v>
      </c>
      <c r="J44" s="202" t="s">
        <v>99</v>
      </c>
      <c r="K44" s="226">
        <v>221740810</v>
      </c>
      <c r="L44" s="204" t="s">
        <v>28</v>
      </c>
      <c r="M44" s="205">
        <v>0</v>
      </c>
      <c r="N44" s="202" t="s">
        <v>99</v>
      </c>
      <c r="O44" s="203">
        <v>172610087</v>
      </c>
      <c r="P44" s="168"/>
      <c r="Q44" s="168"/>
      <c r="S44" s="170"/>
    </row>
    <row r="45" spans="1:20" s="169" customFormat="1" ht="45.75" customHeight="1">
      <c r="A45" s="190">
        <v>0</v>
      </c>
      <c r="B45" s="190">
        <v>0</v>
      </c>
      <c r="C45" s="190">
        <v>16</v>
      </c>
      <c r="D45" s="191"/>
      <c r="E45" s="152"/>
      <c r="F45" s="192"/>
      <c r="G45" s="193" t="s">
        <v>234</v>
      </c>
      <c r="H45" s="192" t="s">
        <v>76</v>
      </c>
      <c r="I45" s="217" t="s">
        <v>259</v>
      </c>
      <c r="J45" s="217" t="s">
        <v>260</v>
      </c>
      <c r="K45" s="227">
        <f>K46+K47+K48</f>
        <v>399119103</v>
      </c>
      <c r="L45" s="195"/>
      <c r="M45" s="196" t="s">
        <v>215</v>
      </c>
      <c r="N45" s="194">
        <v>1</v>
      </c>
      <c r="O45" s="197">
        <f>K45</f>
        <v>399119103</v>
      </c>
      <c r="P45" s="168"/>
      <c r="Q45" s="168"/>
      <c r="S45" s="170"/>
    </row>
    <row r="46" spans="1:20" s="169" customFormat="1" ht="84" customHeight="1">
      <c r="A46" s="144"/>
      <c r="B46" s="144"/>
      <c r="C46" s="144"/>
      <c r="D46" s="145"/>
      <c r="E46" s="152"/>
      <c r="F46" s="42"/>
      <c r="G46" s="42" t="s">
        <v>235</v>
      </c>
      <c r="H46" s="42" t="s">
        <v>76</v>
      </c>
      <c r="I46" s="42" t="s">
        <v>236</v>
      </c>
      <c r="J46" s="42" t="s">
        <v>214</v>
      </c>
      <c r="K46" s="132">
        <f>91373034+2366100</f>
        <v>93739134</v>
      </c>
      <c r="L46" s="149" t="s">
        <v>28</v>
      </c>
      <c r="M46" s="150">
        <v>0</v>
      </c>
      <c r="N46" s="42" t="str">
        <f>I46</f>
        <v xml:space="preserve">Jumlah Media KIE Kependudukan KB dan Pembangunan Keluarga </v>
      </c>
      <c r="O46" s="47">
        <v>30000000</v>
      </c>
      <c r="P46" s="168"/>
      <c r="Q46" s="168"/>
      <c r="S46" s="170"/>
      <c r="T46" s="169">
        <f>2851090000-2826090000</f>
        <v>25000000</v>
      </c>
    </row>
    <row r="47" spans="1:20" s="169" customFormat="1" ht="69" customHeight="1">
      <c r="A47" s="144"/>
      <c r="B47" s="144"/>
      <c r="C47" s="144"/>
      <c r="D47" s="145"/>
      <c r="E47" s="160"/>
      <c r="F47" s="159"/>
      <c r="G47" s="42" t="s">
        <v>237</v>
      </c>
      <c r="H47" s="42" t="s">
        <v>76</v>
      </c>
      <c r="I47" s="42" t="s">
        <v>238</v>
      </c>
      <c r="J47" s="51" t="s">
        <v>239</v>
      </c>
      <c r="K47" s="132">
        <v>164006935</v>
      </c>
      <c r="L47" s="149" t="s">
        <v>28</v>
      </c>
      <c r="M47" s="188" t="s">
        <v>215</v>
      </c>
      <c r="N47" s="51" t="str">
        <f>I47</f>
        <v>Jumlah Peserta Pembekalan pelaksanaan pendataan keluarga</v>
      </c>
      <c r="O47" s="47">
        <v>35000000</v>
      </c>
      <c r="P47" s="168"/>
      <c r="Q47" s="168"/>
      <c r="S47" s="170"/>
    </row>
    <row r="48" spans="1:20" s="169" customFormat="1" ht="55.5" customHeight="1">
      <c r="A48" s="144"/>
      <c r="B48" s="144"/>
      <c r="C48" s="144"/>
      <c r="D48" s="145"/>
      <c r="E48" s="160"/>
      <c r="F48" s="159"/>
      <c r="G48" s="42" t="s">
        <v>240</v>
      </c>
      <c r="H48" s="42" t="str">
        <f>H47</f>
        <v>SKPD(P2KBP3A) Kab.Tanah Laut</v>
      </c>
      <c r="I48" s="42" t="s">
        <v>241</v>
      </c>
      <c r="J48" s="51" t="s">
        <v>242</v>
      </c>
      <c r="K48" s="132">
        <v>141373034</v>
      </c>
      <c r="L48" s="149" t="s">
        <v>28</v>
      </c>
      <c r="M48" s="150" t="str">
        <f>M47</f>
        <v>0</v>
      </c>
      <c r="N48" s="51" t="str">
        <f>I48</f>
        <v>Jumlah Dokumen SIM pengendalian Penduduk</v>
      </c>
      <c r="O48" s="47">
        <v>90000000</v>
      </c>
      <c r="P48" s="168"/>
      <c r="Q48" s="168"/>
      <c r="S48" s="170"/>
    </row>
    <row r="49" spans="1:20" s="169" customFormat="1" ht="24.75" customHeight="1">
      <c r="A49" s="172"/>
      <c r="B49" s="172"/>
      <c r="C49" s="172"/>
      <c r="D49" s="173"/>
      <c r="E49" s="174" t="s">
        <v>63</v>
      </c>
      <c r="F49" s="175"/>
      <c r="G49" s="176"/>
      <c r="H49" s="387" t="s">
        <v>63</v>
      </c>
      <c r="I49" s="388"/>
      <c r="J49" s="389"/>
      <c r="K49" s="228">
        <f>K11+K15+K18+K25+K29+K32+K37+K41+K43+K45</f>
        <v>2826090000</v>
      </c>
      <c r="L49" s="177"/>
      <c r="M49" s="167">
        <v>0</v>
      </c>
      <c r="N49" s="177"/>
      <c r="O49" s="186">
        <f>SUM(O45,O37,O32,O29,O25,O18,O15,O11)</f>
        <v>3505849703</v>
      </c>
      <c r="P49" s="168"/>
      <c r="Q49" s="168"/>
      <c r="S49" s="170"/>
      <c r="T49" s="169">
        <f>2826090000-2823723900</f>
        <v>2366100</v>
      </c>
    </row>
    <row r="50" spans="1:20" s="169" customFormat="1">
      <c r="A50" s="178"/>
      <c r="B50" s="178"/>
      <c r="C50" s="178"/>
      <c r="D50" s="179"/>
      <c r="E50" s="180"/>
      <c r="F50" s="181"/>
      <c r="G50" s="181"/>
      <c r="H50" s="182"/>
      <c r="I50" s="182"/>
      <c r="J50" s="182"/>
      <c r="K50" s="104"/>
      <c r="L50" s="183"/>
      <c r="M50" s="183"/>
      <c r="N50" s="183"/>
      <c r="O50" s="184"/>
      <c r="P50" s="168">
        <f>SUM(P13:P44)</f>
        <v>789680000</v>
      </c>
      <c r="Q50" s="168">
        <f>SUM(Q13:Q44)</f>
        <v>868648000</v>
      </c>
      <c r="S50" s="170"/>
    </row>
    <row r="51" spans="1:20" ht="15.75">
      <c r="I51" s="220"/>
      <c r="K51" s="122"/>
      <c r="L51" s="412" t="s">
        <v>263</v>
      </c>
      <c r="M51" s="412"/>
      <c r="N51" s="412"/>
    </row>
    <row r="52" spans="1:20" ht="15.75">
      <c r="K52" s="122"/>
      <c r="L52" s="412" t="s">
        <v>140</v>
      </c>
      <c r="M52" s="412"/>
      <c r="N52" s="412"/>
    </row>
    <row r="53" spans="1:20" ht="15.75">
      <c r="K53" s="102"/>
      <c r="L53" s="412" t="s">
        <v>64</v>
      </c>
      <c r="M53" s="412"/>
      <c r="N53" s="412"/>
    </row>
    <row r="54" spans="1:20">
      <c r="G54" s="219"/>
      <c r="H54" s="218"/>
      <c r="K54" s="102"/>
      <c r="L54" s="221"/>
      <c r="M54" s="221"/>
      <c r="N54" s="221"/>
    </row>
    <row r="55" spans="1:20">
      <c r="K55" s="102"/>
      <c r="L55" s="222"/>
      <c r="M55" s="222"/>
      <c r="N55" s="221"/>
    </row>
    <row r="56" spans="1:20" ht="15.75">
      <c r="K56" s="125"/>
      <c r="L56" s="413" t="s">
        <v>261</v>
      </c>
      <c r="M56" s="413"/>
      <c r="N56" s="413"/>
    </row>
    <row r="57" spans="1:20" ht="15.75">
      <c r="J57" s="126"/>
      <c r="K57" s="126"/>
      <c r="L57" s="414" t="s">
        <v>262</v>
      </c>
      <c r="M57" s="414"/>
      <c r="N57" s="414"/>
    </row>
  </sheetData>
  <sheetProtection formatCells="0" formatColumns="0" formatRows="0" insertColumns="0" insertRows="0" insertHyperlinks="0" deleteColumns="0" deleteRows="0" sort="0" autoFilter="0" pivotTables="0"/>
  <mergeCells count="21">
    <mergeCell ref="L51:N51"/>
    <mergeCell ref="L52:N52"/>
    <mergeCell ref="L53:N53"/>
    <mergeCell ref="L56:N56"/>
    <mergeCell ref="L57:N57"/>
    <mergeCell ref="H49:J49"/>
    <mergeCell ref="A1:O1"/>
    <mergeCell ref="A2:O3"/>
    <mergeCell ref="A4:O4"/>
    <mergeCell ref="A6:D7"/>
    <mergeCell ref="E6:E7"/>
    <mergeCell ref="F6:F7"/>
    <mergeCell ref="G6:G7"/>
    <mergeCell ref="H6:H7"/>
    <mergeCell ref="I6:I7"/>
    <mergeCell ref="J6:L6"/>
    <mergeCell ref="M6:M7"/>
    <mergeCell ref="N6:O6"/>
    <mergeCell ref="A8:D8"/>
    <mergeCell ref="G9:J9"/>
    <mergeCell ref="G10:O10"/>
  </mergeCells>
  <printOptions horizontalCentered="1"/>
  <pageMargins left="0.31496062992126" right="0.118110236220472" top="0.196850393700787" bottom="0.196850393700787" header="0.31496062992126" footer="0.31496062992126"/>
  <pageSetup paperSize="5" scale="70" orientation="landscape" horizontalDpi="4294967293" r:id="rId1"/>
  <rowBreaks count="2" manualBreakCount="2">
    <brk id="21" max="14" man="1"/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61"/>
  <sheetViews>
    <sheetView view="pageBreakPreview" topLeftCell="A43" zoomScale="91" zoomScaleNormal="90" zoomScaleSheetLayoutView="91" workbookViewId="0">
      <selection activeCell="L36" sqref="L36:O36"/>
    </sheetView>
  </sheetViews>
  <sheetFormatPr defaultRowHeight="15"/>
  <cols>
    <col min="1" max="1" width="3.28515625" style="14" customWidth="1"/>
    <col min="2" max="2" width="3.7109375" style="14" customWidth="1"/>
    <col min="3" max="3" width="4.28515625" style="14" customWidth="1"/>
    <col min="4" max="4" width="3.85546875" style="48" customWidth="1"/>
    <col min="5" max="5" width="21.140625" style="14" hidden="1" customWidth="1"/>
    <col min="6" max="6" width="23.140625" style="14" hidden="1" customWidth="1"/>
    <col min="7" max="7" width="38.140625" style="14" customWidth="1"/>
    <col min="8" max="8" width="18" style="14" customWidth="1"/>
    <col min="9" max="9" width="14.7109375" style="123" customWidth="1"/>
    <col min="10" max="10" width="13.42578125" style="103" customWidth="1"/>
    <col min="11" max="11" width="16.85546875" style="103" customWidth="1"/>
    <col min="12" max="12" width="15.7109375" style="102" customWidth="1"/>
    <col min="13" max="13" width="14.85546875" style="102" customWidth="1"/>
    <col min="14" max="14" width="13.7109375" style="102" customWidth="1"/>
    <col min="15" max="15" width="19.85546875" style="123" customWidth="1"/>
    <col min="16" max="17" width="0" style="14" hidden="1" customWidth="1"/>
    <col min="18" max="18" width="9.140625" style="14"/>
    <col min="19" max="19" width="17.42578125" style="107" customWidth="1"/>
    <col min="20" max="16384" width="9.140625" style="14"/>
  </cols>
  <sheetData>
    <row r="1" spans="1:19" ht="16.5">
      <c r="A1" s="390" t="s">
        <v>90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</row>
    <row r="2" spans="1:19" ht="16.5" customHeight="1">
      <c r="A2" s="391" t="s">
        <v>186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</row>
    <row r="3" spans="1:19" ht="16.5" customHeight="1">
      <c r="A3" s="391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</row>
    <row r="4" spans="1:19" ht="16.5" customHeight="1">
      <c r="A4" s="390" t="s">
        <v>0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</row>
    <row r="5" spans="1:19" ht="16.5" customHeight="1">
      <c r="D5" s="52"/>
      <c r="E5" s="52"/>
      <c r="F5" s="52"/>
      <c r="G5" s="52"/>
      <c r="H5" s="52"/>
      <c r="I5" s="115"/>
      <c r="J5" s="79"/>
      <c r="K5" s="79"/>
      <c r="L5" s="80"/>
      <c r="M5" s="80"/>
      <c r="N5" s="80"/>
      <c r="O5" s="115"/>
    </row>
    <row r="6" spans="1:19" ht="31.5" customHeight="1">
      <c r="A6" s="421" t="s">
        <v>1</v>
      </c>
      <c r="B6" s="422"/>
      <c r="C6" s="422"/>
      <c r="D6" s="423"/>
      <c r="E6" s="427" t="s">
        <v>2</v>
      </c>
      <c r="F6" s="427" t="s">
        <v>3</v>
      </c>
      <c r="G6" s="427" t="s">
        <v>4</v>
      </c>
      <c r="H6" s="427" t="s">
        <v>5</v>
      </c>
      <c r="I6" s="416" t="s">
        <v>6</v>
      </c>
      <c r="J6" s="428" t="s">
        <v>187</v>
      </c>
      <c r="K6" s="429"/>
      <c r="L6" s="430"/>
      <c r="M6" s="431" t="s">
        <v>117</v>
      </c>
      <c r="N6" s="416" t="s">
        <v>188</v>
      </c>
      <c r="O6" s="416"/>
    </row>
    <row r="7" spans="1:19" ht="37.5" customHeight="1">
      <c r="A7" s="424"/>
      <c r="B7" s="425"/>
      <c r="C7" s="425"/>
      <c r="D7" s="426"/>
      <c r="E7" s="427"/>
      <c r="F7" s="427"/>
      <c r="G7" s="427"/>
      <c r="H7" s="427"/>
      <c r="I7" s="416"/>
      <c r="J7" s="81" t="s">
        <v>8</v>
      </c>
      <c r="K7" s="81" t="s">
        <v>9</v>
      </c>
      <c r="L7" s="82" t="s">
        <v>10</v>
      </c>
      <c r="M7" s="432"/>
      <c r="N7" s="82" t="s">
        <v>8</v>
      </c>
      <c r="O7" s="82" t="s">
        <v>9</v>
      </c>
      <c r="P7" s="33"/>
      <c r="Q7" s="33"/>
    </row>
    <row r="8" spans="1:19" ht="41.25" customHeight="1">
      <c r="A8" s="420" t="s">
        <v>11</v>
      </c>
      <c r="B8" s="420"/>
      <c r="C8" s="420"/>
      <c r="D8" s="420"/>
      <c r="E8" s="54">
        <v>2</v>
      </c>
      <c r="F8" s="54">
        <v>3</v>
      </c>
      <c r="G8" s="54" t="s">
        <v>12</v>
      </c>
      <c r="H8" s="54" t="s">
        <v>13</v>
      </c>
      <c r="I8" s="84" t="s">
        <v>14</v>
      </c>
      <c r="J8" s="83" t="s">
        <v>15</v>
      </c>
      <c r="K8" s="83" t="s">
        <v>16</v>
      </c>
      <c r="L8" s="84" t="s">
        <v>17</v>
      </c>
      <c r="M8" s="84" t="s">
        <v>18</v>
      </c>
      <c r="N8" s="84" t="s">
        <v>19</v>
      </c>
      <c r="O8" s="84" t="s">
        <v>20</v>
      </c>
      <c r="P8" s="33"/>
      <c r="Q8" s="33"/>
    </row>
    <row r="9" spans="1:19">
      <c r="A9" s="69">
        <v>0</v>
      </c>
      <c r="B9" s="69"/>
      <c r="C9" s="69"/>
      <c r="D9" s="70"/>
      <c r="E9" s="71"/>
      <c r="F9" s="71"/>
      <c r="G9" s="405" t="s">
        <v>21</v>
      </c>
      <c r="H9" s="406"/>
      <c r="I9" s="406"/>
      <c r="J9" s="407"/>
      <c r="K9" s="85"/>
      <c r="L9" s="86"/>
      <c r="M9" s="87"/>
      <c r="N9" s="88"/>
      <c r="O9" s="116"/>
      <c r="P9" s="33"/>
      <c r="Q9" s="33"/>
    </row>
    <row r="10" spans="1:19" s="72" customFormat="1">
      <c r="A10" s="69">
        <v>0</v>
      </c>
      <c r="B10" s="69">
        <v>0</v>
      </c>
      <c r="C10" s="69">
        <v>1</v>
      </c>
      <c r="D10" s="70"/>
      <c r="E10" s="71"/>
      <c r="F10" s="71"/>
      <c r="G10" s="405" t="s">
        <v>22</v>
      </c>
      <c r="H10" s="406"/>
      <c r="I10" s="406"/>
      <c r="J10" s="407"/>
      <c r="K10" s="408"/>
      <c r="L10" s="409"/>
      <c r="M10" s="410"/>
      <c r="N10" s="407"/>
      <c r="O10" s="411"/>
      <c r="S10" s="108"/>
    </row>
    <row r="11" spans="1:19" s="73" customFormat="1" ht="63.75">
      <c r="A11" s="29">
        <v>0</v>
      </c>
      <c r="B11" s="29">
        <v>0</v>
      </c>
      <c r="C11" s="29">
        <v>1</v>
      </c>
      <c r="D11" s="30"/>
      <c r="E11" s="60" t="s">
        <v>23</v>
      </c>
      <c r="F11" s="53" t="s">
        <v>24</v>
      </c>
      <c r="G11" s="34" t="s">
        <v>25</v>
      </c>
      <c r="H11" s="34" t="s">
        <v>76</v>
      </c>
      <c r="I11" s="127" t="s">
        <v>26</v>
      </c>
      <c r="J11" s="117">
        <v>1</v>
      </c>
      <c r="K11" s="89">
        <f>K12+K13+K14+K15+K16+K17+K18+K19+K20+K21+K22+K23+K24</f>
        <v>582251449</v>
      </c>
      <c r="L11" s="90"/>
      <c r="M11" s="91">
        <f>M12+M13+M14+M15+M16+M17+M18+M19+M20+M21+M22+M23+M24</f>
        <v>0</v>
      </c>
      <c r="N11" s="92">
        <v>1</v>
      </c>
      <c r="O11" s="111"/>
      <c r="P11" s="72"/>
      <c r="Q11" s="72"/>
      <c r="S11" s="109"/>
    </row>
    <row r="12" spans="1:19" ht="69" customHeight="1">
      <c r="A12" s="29">
        <v>0</v>
      </c>
      <c r="B12" s="29">
        <v>0</v>
      </c>
      <c r="C12" s="29">
        <v>1</v>
      </c>
      <c r="D12" s="30">
        <v>1</v>
      </c>
      <c r="E12" s="61"/>
      <c r="F12" s="53"/>
      <c r="G12" s="65" t="s">
        <v>110</v>
      </c>
      <c r="H12" s="53" t="str">
        <f>H11</f>
        <v>SKPD(P2KBP3A) Kab.Tanah Laut</v>
      </c>
      <c r="I12" s="128" t="s">
        <v>111</v>
      </c>
      <c r="J12" s="88" t="s">
        <v>142</v>
      </c>
      <c r="K12" s="132">
        <v>90000</v>
      </c>
      <c r="L12" s="90" t="str">
        <f>L13</f>
        <v>Pendapatan Daerah</v>
      </c>
      <c r="M12" s="90">
        <v>0</v>
      </c>
      <c r="N12" s="93" t="str">
        <f>J12</f>
        <v>15 Ob</v>
      </c>
      <c r="O12" s="111">
        <v>110000</v>
      </c>
      <c r="P12" s="31"/>
      <c r="Q12" s="31"/>
    </row>
    <row r="13" spans="1:19" ht="27" customHeight="1">
      <c r="A13" s="29">
        <v>0</v>
      </c>
      <c r="B13" s="29">
        <v>0</v>
      </c>
      <c r="C13" s="29">
        <v>1</v>
      </c>
      <c r="D13" s="30" t="s">
        <v>29</v>
      </c>
      <c r="E13" s="61"/>
      <c r="F13" s="53"/>
      <c r="G13" s="53" t="s">
        <v>30</v>
      </c>
      <c r="H13" s="53" t="s">
        <v>76</v>
      </c>
      <c r="I13" s="128" t="s">
        <v>31</v>
      </c>
      <c r="J13" s="112" t="s">
        <v>82</v>
      </c>
      <c r="K13" s="132">
        <v>52900000</v>
      </c>
      <c r="L13" s="90" t="s">
        <v>28</v>
      </c>
      <c r="M13" s="90">
        <v>0</v>
      </c>
      <c r="N13" s="93" t="s">
        <v>32</v>
      </c>
      <c r="O13" s="111">
        <v>58190000</v>
      </c>
      <c r="P13" s="31">
        <v>100000</v>
      </c>
      <c r="Q13" s="31">
        <v>110000</v>
      </c>
    </row>
    <row r="14" spans="1:19" ht="63.75">
      <c r="A14" s="29">
        <v>0</v>
      </c>
      <c r="B14" s="29">
        <v>0</v>
      </c>
      <c r="C14" s="29">
        <v>1</v>
      </c>
      <c r="D14" s="30" t="s">
        <v>33</v>
      </c>
      <c r="E14" s="61"/>
      <c r="F14" s="53"/>
      <c r="G14" s="53" t="s">
        <v>34</v>
      </c>
      <c r="H14" s="53" t="s">
        <v>76</v>
      </c>
      <c r="I14" s="128" t="s">
        <v>35</v>
      </c>
      <c r="J14" s="112" t="s">
        <v>143</v>
      </c>
      <c r="K14" s="132">
        <v>12150000</v>
      </c>
      <c r="L14" s="90" t="s">
        <v>28</v>
      </c>
      <c r="M14" s="90">
        <v>0</v>
      </c>
      <c r="N14" s="93" t="str">
        <f>J14</f>
        <v>7 buah  (Roda 4)</v>
      </c>
      <c r="O14" s="111">
        <v>14850000</v>
      </c>
      <c r="P14" s="31">
        <v>40266522</v>
      </c>
      <c r="Q14" s="31">
        <v>44293174</v>
      </c>
    </row>
    <row r="15" spans="1:19" ht="38.25">
      <c r="A15" s="29">
        <v>0</v>
      </c>
      <c r="B15" s="29">
        <v>0</v>
      </c>
      <c r="C15" s="29">
        <v>1</v>
      </c>
      <c r="D15" s="30" t="s">
        <v>37</v>
      </c>
      <c r="E15" s="61"/>
      <c r="F15" s="53"/>
      <c r="G15" s="53" t="s">
        <v>38</v>
      </c>
      <c r="H15" s="53" t="s">
        <v>76</v>
      </c>
      <c r="I15" s="128" t="s">
        <v>109</v>
      </c>
      <c r="J15" s="112" t="s">
        <v>144</v>
      </c>
      <c r="K15" s="132">
        <v>19305000</v>
      </c>
      <c r="L15" s="90" t="s">
        <v>28</v>
      </c>
      <c r="M15" s="90">
        <v>0</v>
      </c>
      <c r="N15" s="93" t="str">
        <f>J15</f>
        <v>20 ob,100 lmbr</v>
      </c>
      <c r="O15" s="111">
        <v>23595000</v>
      </c>
      <c r="P15" s="31">
        <v>12460000</v>
      </c>
      <c r="Q15" s="31">
        <v>13706000</v>
      </c>
    </row>
    <row r="16" spans="1:19" ht="38.25">
      <c r="A16" s="29">
        <v>0</v>
      </c>
      <c r="B16" s="29">
        <v>0</v>
      </c>
      <c r="C16" s="29">
        <v>1</v>
      </c>
      <c r="D16" s="30" t="s">
        <v>39</v>
      </c>
      <c r="E16" s="61"/>
      <c r="F16" s="53"/>
      <c r="G16" s="53" t="s">
        <v>40</v>
      </c>
      <c r="H16" s="53" t="s">
        <v>76</v>
      </c>
      <c r="I16" s="128" t="s">
        <v>75</v>
      </c>
      <c r="J16" s="112" t="s">
        <v>184</v>
      </c>
      <c r="K16" s="132">
        <v>4397400</v>
      </c>
      <c r="L16" s="90" t="s">
        <v>28</v>
      </c>
      <c r="M16" s="90">
        <v>0</v>
      </c>
      <c r="N16" s="93" t="str">
        <f>J16</f>
        <v>18 jenis alat kebersihan</v>
      </c>
      <c r="O16" s="111">
        <v>5374500</v>
      </c>
      <c r="P16" s="31">
        <v>310925000</v>
      </c>
      <c r="Q16" s="31">
        <v>342017500</v>
      </c>
    </row>
    <row r="17" spans="1:19" ht="51">
      <c r="A17" s="29">
        <v>0</v>
      </c>
      <c r="B17" s="29">
        <v>0</v>
      </c>
      <c r="C17" s="29">
        <v>1</v>
      </c>
      <c r="D17" s="30">
        <v>10</v>
      </c>
      <c r="E17" s="61"/>
      <c r="F17" s="53"/>
      <c r="G17" s="53" t="s">
        <v>41</v>
      </c>
      <c r="H17" s="53" t="s">
        <v>76</v>
      </c>
      <c r="I17" s="128" t="s">
        <v>77</v>
      </c>
      <c r="J17" s="112" t="s">
        <v>145</v>
      </c>
      <c r="K17" s="132">
        <v>11199629</v>
      </c>
      <c r="L17" s="90" t="s">
        <v>28</v>
      </c>
      <c r="M17" s="90">
        <v>0</v>
      </c>
      <c r="N17" s="93" t="str">
        <f>J17</f>
        <v>33 jenis</v>
      </c>
      <c r="O17" s="111">
        <v>13688436</v>
      </c>
      <c r="P17" s="31">
        <v>42046500</v>
      </c>
      <c r="Q17" s="31">
        <v>46251150</v>
      </c>
    </row>
    <row r="18" spans="1:19" ht="89.25">
      <c r="A18" s="29">
        <v>0</v>
      </c>
      <c r="B18" s="29">
        <v>0</v>
      </c>
      <c r="C18" s="29">
        <v>1</v>
      </c>
      <c r="D18" s="30">
        <v>11</v>
      </c>
      <c r="E18" s="61"/>
      <c r="F18" s="53"/>
      <c r="G18" s="53" t="s">
        <v>43</v>
      </c>
      <c r="H18" s="53" t="s">
        <v>76</v>
      </c>
      <c r="I18" s="128" t="s">
        <v>146</v>
      </c>
      <c r="J18" s="112" t="s">
        <v>147</v>
      </c>
      <c r="K18" s="132">
        <v>8376570</v>
      </c>
      <c r="L18" s="90" t="s">
        <v>28</v>
      </c>
      <c r="M18" s="90">
        <v>0</v>
      </c>
      <c r="N18" s="93" t="s">
        <v>65</v>
      </c>
      <c r="O18" s="111">
        <v>10238030</v>
      </c>
      <c r="P18" s="31">
        <v>21196978</v>
      </c>
      <c r="Q18" s="31">
        <v>23316676</v>
      </c>
    </row>
    <row r="19" spans="1:19" ht="51">
      <c r="A19" s="29">
        <v>0</v>
      </c>
      <c r="B19" s="29">
        <v>0</v>
      </c>
      <c r="C19" s="29">
        <v>1</v>
      </c>
      <c r="D19" s="30">
        <v>12</v>
      </c>
      <c r="E19" s="61"/>
      <c r="F19" s="53"/>
      <c r="G19" s="53" t="s">
        <v>45</v>
      </c>
      <c r="H19" s="53" t="s">
        <v>76</v>
      </c>
      <c r="I19" s="128" t="s">
        <v>148</v>
      </c>
      <c r="J19" s="112" t="s">
        <v>149</v>
      </c>
      <c r="K19" s="132">
        <v>2118600</v>
      </c>
      <c r="L19" s="90" t="s">
        <v>28</v>
      </c>
      <c r="M19" s="90">
        <v>0</v>
      </c>
      <c r="N19" s="93" t="str">
        <f>J19</f>
        <v>19 bh 4 jenis</v>
      </c>
      <c r="O19" s="111">
        <v>2589400</v>
      </c>
      <c r="P19" s="31">
        <v>13618500</v>
      </c>
      <c r="Q19" s="31">
        <v>14980350</v>
      </c>
    </row>
    <row r="20" spans="1:19" ht="38.25">
      <c r="A20" s="29">
        <v>0</v>
      </c>
      <c r="B20" s="29">
        <v>0</v>
      </c>
      <c r="C20" s="29">
        <v>1</v>
      </c>
      <c r="D20" s="30">
        <v>15</v>
      </c>
      <c r="E20" s="61"/>
      <c r="F20" s="53"/>
      <c r="G20" s="53" t="s">
        <v>47</v>
      </c>
      <c r="H20" s="53" t="s">
        <v>76</v>
      </c>
      <c r="I20" s="128" t="s">
        <v>150</v>
      </c>
      <c r="J20" s="112" t="s">
        <v>151</v>
      </c>
      <c r="K20" s="132">
        <v>2160000</v>
      </c>
      <c r="L20" s="90" t="s">
        <v>28</v>
      </c>
      <c r="M20" s="90">
        <v>0</v>
      </c>
      <c r="N20" s="93" t="str">
        <f>J20</f>
        <v>24 exampler</v>
      </c>
      <c r="O20" s="111">
        <v>2640000</v>
      </c>
      <c r="P20" s="31">
        <v>3875000</v>
      </c>
      <c r="Q20" s="31">
        <v>4262500</v>
      </c>
    </row>
    <row r="21" spans="1:19" ht="51">
      <c r="A21" s="29">
        <v>0</v>
      </c>
      <c r="B21" s="29">
        <v>0</v>
      </c>
      <c r="C21" s="29">
        <v>1</v>
      </c>
      <c r="D21" s="30">
        <v>17</v>
      </c>
      <c r="E21" s="61"/>
      <c r="F21" s="53"/>
      <c r="G21" s="53" t="s">
        <v>50</v>
      </c>
      <c r="H21" s="53" t="s">
        <v>76</v>
      </c>
      <c r="I21" s="128" t="s">
        <v>152</v>
      </c>
      <c r="J21" s="112" t="s">
        <v>153</v>
      </c>
      <c r="K21" s="132">
        <v>10437750</v>
      </c>
      <c r="L21" s="90" t="s">
        <v>28</v>
      </c>
      <c r="M21" s="90">
        <v>0</v>
      </c>
      <c r="N21" s="93" t="str">
        <f>J21</f>
        <v>570 kotak, 7 kali</v>
      </c>
      <c r="O21" s="111">
        <v>12757250</v>
      </c>
      <c r="P21" s="31">
        <v>3240000</v>
      </c>
      <c r="Q21" s="31">
        <v>3564000</v>
      </c>
    </row>
    <row r="22" spans="1:19" ht="76.5">
      <c r="A22" s="29">
        <v>0</v>
      </c>
      <c r="B22" s="29">
        <v>0</v>
      </c>
      <c r="C22" s="29">
        <v>1</v>
      </c>
      <c r="D22" s="30">
        <v>18</v>
      </c>
      <c r="E22" s="61"/>
      <c r="F22" s="53"/>
      <c r="G22" s="53" t="s">
        <v>52</v>
      </c>
      <c r="H22" s="53" t="s">
        <v>76</v>
      </c>
      <c r="I22" s="129" t="s">
        <v>154</v>
      </c>
      <c r="J22" s="112" t="s">
        <v>42</v>
      </c>
      <c r="K22" s="132">
        <v>193792000</v>
      </c>
      <c r="L22" s="90" t="s">
        <v>28</v>
      </c>
      <c r="M22" s="90">
        <v>0</v>
      </c>
      <c r="N22" s="93" t="str">
        <f>J22</f>
        <v>12 bulan</v>
      </c>
      <c r="O22" s="111">
        <v>213171200</v>
      </c>
      <c r="P22" s="31">
        <v>51851000</v>
      </c>
      <c r="Q22" s="31">
        <v>57036100</v>
      </c>
    </row>
    <row r="23" spans="1:19" ht="76.5">
      <c r="A23" s="29">
        <v>0</v>
      </c>
      <c r="B23" s="29">
        <v>0</v>
      </c>
      <c r="C23" s="29">
        <v>1</v>
      </c>
      <c r="D23" s="30">
        <v>19</v>
      </c>
      <c r="E23" s="61"/>
      <c r="F23" s="53"/>
      <c r="G23" s="114" t="s">
        <v>52</v>
      </c>
      <c r="H23" s="114" t="s">
        <v>76</v>
      </c>
      <c r="I23" s="129" t="s">
        <v>154</v>
      </c>
      <c r="K23" s="132">
        <v>10984500</v>
      </c>
      <c r="L23" s="90" t="s">
        <v>28</v>
      </c>
      <c r="M23" s="90">
        <v>0</v>
      </c>
      <c r="N23" s="93" t="s">
        <v>42</v>
      </c>
      <c r="O23" s="111">
        <v>13425500</v>
      </c>
      <c r="P23" s="31">
        <v>680815000</v>
      </c>
      <c r="Q23" s="31">
        <v>748896500</v>
      </c>
    </row>
    <row r="24" spans="1:19" ht="76.5">
      <c r="A24" s="29">
        <v>0</v>
      </c>
      <c r="B24" s="29">
        <v>0</v>
      </c>
      <c r="C24" s="29">
        <v>1</v>
      </c>
      <c r="D24" s="30">
        <v>27</v>
      </c>
      <c r="E24" s="61"/>
      <c r="F24" s="65"/>
      <c r="G24" s="78" t="s">
        <v>157</v>
      </c>
      <c r="H24" s="65" t="s">
        <v>76</v>
      </c>
      <c r="I24" s="128" t="s">
        <v>155</v>
      </c>
      <c r="J24" s="88" t="s">
        <v>156</v>
      </c>
      <c r="K24" s="132">
        <v>254340000</v>
      </c>
      <c r="L24" s="90" t="s">
        <v>28</v>
      </c>
      <c r="M24" s="90">
        <v>0</v>
      </c>
      <c r="N24" s="93" t="str">
        <f>J24</f>
        <v>15 orang PTT</v>
      </c>
      <c r="O24" s="111">
        <v>310880000</v>
      </c>
      <c r="P24" s="31">
        <v>22265000</v>
      </c>
      <c r="Q24" s="31">
        <v>24491500</v>
      </c>
    </row>
    <row r="25" spans="1:19" ht="63.75">
      <c r="A25" s="29"/>
      <c r="B25" s="29"/>
      <c r="C25" s="29"/>
      <c r="D25" s="29"/>
      <c r="E25" s="61"/>
      <c r="F25" s="74"/>
      <c r="G25" s="34" t="s">
        <v>158</v>
      </c>
      <c r="H25" s="34" t="s">
        <v>76</v>
      </c>
      <c r="I25" s="130" t="s">
        <v>136</v>
      </c>
      <c r="J25" s="113">
        <f>N27</f>
        <v>1</v>
      </c>
      <c r="K25" s="96">
        <f>K26</f>
        <v>18391500</v>
      </c>
      <c r="L25" s="90"/>
      <c r="M25" s="97"/>
      <c r="N25" s="93"/>
      <c r="O25" s="111"/>
      <c r="P25" s="31"/>
      <c r="Q25" s="31"/>
    </row>
    <row r="26" spans="1:19" ht="102">
      <c r="A26" s="29"/>
      <c r="B26" s="29"/>
      <c r="C26" s="29"/>
      <c r="D26" s="29"/>
      <c r="E26" s="61"/>
      <c r="F26" s="74"/>
      <c r="G26" s="68" t="s">
        <v>118</v>
      </c>
      <c r="H26" s="74" t="s">
        <v>76</v>
      </c>
      <c r="I26" s="128" t="s">
        <v>159</v>
      </c>
      <c r="J26" s="88" t="s">
        <v>119</v>
      </c>
      <c r="K26" s="132">
        <v>18391500</v>
      </c>
      <c r="L26" s="90" t="s">
        <v>28</v>
      </c>
      <c r="M26" s="75"/>
      <c r="N26" s="93" t="str">
        <f>J26</f>
        <v>2 pket,54 buah,, 35 kotak, 39 orang</v>
      </c>
      <c r="O26" s="111">
        <v>22478500</v>
      </c>
      <c r="P26" s="31"/>
      <c r="Q26" s="31"/>
    </row>
    <row r="27" spans="1:19" ht="63.75">
      <c r="A27" s="29">
        <v>0</v>
      </c>
      <c r="B27" s="29">
        <v>0</v>
      </c>
      <c r="C27" s="29">
        <v>2</v>
      </c>
      <c r="D27" s="30"/>
      <c r="E27" s="61"/>
      <c r="F27" s="53"/>
      <c r="G27" s="34" t="s">
        <v>56</v>
      </c>
      <c r="H27" s="53" t="s">
        <v>76</v>
      </c>
      <c r="I27" s="127" t="s">
        <v>57</v>
      </c>
      <c r="J27" s="117">
        <v>1</v>
      </c>
      <c r="K27" s="89">
        <f>K28+K29</f>
        <v>27630000</v>
      </c>
      <c r="L27" s="90"/>
      <c r="M27" s="90">
        <v>0</v>
      </c>
      <c r="N27" s="92">
        <v>1</v>
      </c>
      <c r="O27" s="111"/>
      <c r="P27" s="31"/>
      <c r="Q27" s="31"/>
    </row>
    <row r="28" spans="1:19" ht="51">
      <c r="A28" s="29">
        <v>0</v>
      </c>
      <c r="B28" s="29">
        <v>0</v>
      </c>
      <c r="C28" s="29">
        <v>2</v>
      </c>
      <c r="D28" s="30">
        <v>24</v>
      </c>
      <c r="E28" s="62"/>
      <c r="F28" s="53"/>
      <c r="G28" s="53" t="s">
        <v>61</v>
      </c>
      <c r="H28" s="53" t="s">
        <v>76</v>
      </c>
      <c r="I28" s="129" t="s">
        <v>62</v>
      </c>
      <c r="J28" s="112" t="s">
        <v>92</v>
      </c>
      <c r="K28" s="132">
        <v>24750000</v>
      </c>
      <c r="L28" s="90" t="s">
        <v>28</v>
      </c>
      <c r="M28" s="90">
        <v>0</v>
      </c>
      <c r="N28" s="93" t="str">
        <f>J28</f>
        <v>11 unit</v>
      </c>
      <c r="O28" s="111">
        <v>30250000</v>
      </c>
      <c r="P28" s="31"/>
      <c r="Q28" s="31"/>
    </row>
    <row r="29" spans="1:19" ht="48.75" customHeight="1">
      <c r="A29" s="29"/>
      <c r="B29" s="29"/>
      <c r="C29" s="29">
        <v>2</v>
      </c>
      <c r="D29" s="30">
        <v>26</v>
      </c>
      <c r="E29" s="63"/>
      <c r="F29" s="64"/>
      <c r="G29" s="53" t="s">
        <v>91</v>
      </c>
      <c r="H29" s="53" t="s">
        <v>76</v>
      </c>
      <c r="I29" s="129" t="s">
        <v>107</v>
      </c>
      <c r="J29" s="112" t="s">
        <v>160</v>
      </c>
      <c r="K29" s="132">
        <v>2880000</v>
      </c>
      <c r="L29" s="90" t="s">
        <v>28</v>
      </c>
      <c r="M29" s="90">
        <v>0</v>
      </c>
      <c r="N29" s="93" t="str">
        <f>J29</f>
        <v>12 unit</v>
      </c>
      <c r="O29" s="111">
        <v>3520000</v>
      </c>
      <c r="P29" s="31">
        <v>86600000</v>
      </c>
      <c r="Q29" s="31">
        <v>95260000</v>
      </c>
    </row>
    <row r="30" spans="1:19" ht="38.25">
      <c r="A30" s="29">
        <v>0</v>
      </c>
      <c r="B30" s="29">
        <v>0</v>
      </c>
      <c r="C30" s="29">
        <v>15</v>
      </c>
      <c r="D30" s="30"/>
      <c r="E30" s="61"/>
      <c r="F30" s="53"/>
      <c r="G30" s="34" t="s">
        <v>93</v>
      </c>
      <c r="H30" s="53" t="s">
        <v>76</v>
      </c>
      <c r="I30" s="127" t="s">
        <v>135</v>
      </c>
      <c r="J30" s="117">
        <v>1</v>
      </c>
      <c r="K30" s="96">
        <f>K31+K32</f>
        <v>352836000</v>
      </c>
      <c r="L30" s="90"/>
      <c r="M30" s="98">
        <f>M31+M32</f>
        <v>0</v>
      </c>
      <c r="N30" s="92">
        <v>1</v>
      </c>
      <c r="O30" s="111"/>
      <c r="P30" s="31"/>
      <c r="Q30" s="31"/>
    </row>
    <row r="31" spans="1:19" s="5" customFormat="1" ht="52.5" customHeight="1">
      <c r="A31" s="29">
        <v>0</v>
      </c>
      <c r="B31" s="29">
        <v>0</v>
      </c>
      <c r="C31" s="29">
        <v>15</v>
      </c>
      <c r="D31" s="30">
        <v>2</v>
      </c>
      <c r="E31" s="61"/>
      <c r="F31" s="53"/>
      <c r="G31" s="53" t="s">
        <v>94</v>
      </c>
      <c r="H31" s="53" t="s">
        <v>76</v>
      </c>
      <c r="I31" s="129" t="s">
        <v>108</v>
      </c>
      <c r="J31" s="112" t="s">
        <v>95</v>
      </c>
      <c r="K31" s="132">
        <v>22500000</v>
      </c>
      <c r="L31" s="90" t="s">
        <v>28</v>
      </c>
      <c r="M31" s="75">
        <v>0</v>
      </c>
      <c r="N31" s="93" t="str">
        <f t="shared" ref="N31:O32" si="0">J31</f>
        <v>4 media KIE KB</v>
      </c>
      <c r="O31" s="111">
        <f t="shared" si="0"/>
        <v>22500000</v>
      </c>
      <c r="P31" s="32"/>
      <c r="Q31" s="32"/>
      <c r="S31" s="110"/>
    </row>
    <row r="32" spans="1:19" s="5" customFormat="1" ht="216">
      <c r="A32" s="29">
        <v>0</v>
      </c>
      <c r="B32" s="29">
        <v>0</v>
      </c>
      <c r="C32" s="29">
        <v>15</v>
      </c>
      <c r="D32" s="30">
        <v>5</v>
      </c>
      <c r="E32" s="62"/>
      <c r="F32" s="53"/>
      <c r="G32" s="53" t="s">
        <v>96</v>
      </c>
      <c r="H32" s="53" t="s">
        <v>76</v>
      </c>
      <c r="I32" s="118" t="s">
        <v>161</v>
      </c>
      <c r="J32" s="118" t="s">
        <v>162</v>
      </c>
      <c r="K32" s="132">
        <v>330336000</v>
      </c>
      <c r="L32" s="90" t="s">
        <v>28</v>
      </c>
      <c r="M32" s="75">
        <v>0</v>
      </c>
      <c r="N32" s="93" t="str">
        <f t="shared" si="0"/>
        <v>2 kali pembinaan di 11 Kecamatan. Jumlah Pelayanan Kontrasepsi kepada peserta KB 600  aks Implant, 40 IUD, 64 MOW, 10 MOP, 300 Pelepasan Implant &amp; 20 pelepasan IUD, 5 Aks Pelayanan Komplikasi</v>
      </c>
      <c r="O32" s="111">
        <f t="shared" si="0"/>
        <v>330336000</v>
      </c>
      <c r="P32" s="32"/>
      <c r="Q32" s="32"/>
      <c r="S32" s="110"/>
    </row>
    <row r="33" spans="1:19" s="5" customFormat="1" ht="261.75" customHeight="1">
      <c r="A33" s="29">
        <v>0</v>
      </c>
      <c r="B33" s="29">
        <v>0</v>
      </c>
      <c r="C33" s="29">
        <v>16</v>
      </c>
      <c r="D33" s="30"/>
      <c r="E33" s="61"/>
      <c r="F33" s="53"/>
      <c r="G33" s="34" t="s">
        <v>97</v>
      </c>
      <c r="H33" s="53" t="s">
        <v>76</v>
      </c>
      <c r="I33" s="127" t="s">
        <v>134</v>
      </c>
      <c r="J33" s="117">
        <v>1</v>
      </c>
      <c r="K33" s="96">
        <f>K34+K35+K36</f>
        <v>251287488</v>
      </c>
      <c r="L33" s="90"/>
      <c r="M33" s="91">
        <f>M34+M35</f>
        <v>0</v>
      </c>
      <c r="N33" s="92">
        <v>1</v>
      </c>
      <c r="O33" s="111"/>
      <c r="P33" s="32"/>
      <c r="Q33" s="32"/>
      <c r="S33" s="110"/>
    </row>
    <row r="34" spans="1:19" s="5" customFormat="1" ht="63.75">
      <c r="A34" s="29">
        <v>0</v>
      </c>
      <c r="B34" s="29">
        <v>0</v>
      </c>
      <c r="C34" s="29">
        <v>16</v>
      </c>
      <c r="D34" s="30">
        <v>2</v>
      </c>
      <c r="E34" s="61"/>
      <c r="F34" s="53"/>
      <c r="G34" s="53" t="s">
        <v>98</v>
      </c>
      <c r="H34" s="53" t="s">
        <v>76</v>
      </c>
      <c r="I34" s="129" t="s">
        <v>163</v>
      </c>
      <c r="J34" s="112" t="s">
        <v>99</v>
      </c>
      <c r="K34" s="85">
        <v>149381163</v>
      </c>
      <c r="L34" s="90" t="s">
        <v>28</v>
      </c>
      <c r="M34" s="75">
        <v>0</v>
      </c>
      <c r="N34" s="93" t="str">
        <f t="shared" ref="N34:O36" si="1">J34</f>
        <v>55 penanganan kasus</v>
      </c>
      <c r="O34" s="111">
        <f t="shared" si="1"/>
        <v>149381163</v>
      </c>
      <c r="P34" s="32"/>
      <c r="Q34" s="32"/>
      <c r="S34" s="110"/>
    </row>
    <row r="35" spans="1:19" s="5" customFormat="1" ht="76.5">
      <c r="A35" s="29">
        <v>0</v>
      </c>
      <c r="B35" s="29">
        <v>0</v>
      </c>
      <c r="C35" s="29">
        <v>16</v>
      </c>
      <c r="D35" s="30">
        <v>6</v>
      </c>
      <c r="E35" s="62"/>
      <c r="F35" s="53"/>
      <c r="G35" s="53" t="s">
        <v>100</v>
      </c>
      <c r="H35" s="53" t="s">
        <v>76</v>
      </c>
      <c r="I35" s="129" t="s">
        <v>165</v>
      </c>
      <c r="J35" s="112" t="s">
        <v>166</v>
      </c>
      <c r="K35" s="85">
        <v>70373700</v>
      </c>
      <c r="L35" s="90" t="s">
        <v>28</v>
      </c>
      <c r="M35" s="75">
        <v>0</v>
      </c>
      <c r="N35" s="93" t="str">
        <f t="shared" si="1"/>
        <v>100 peserta jambore FAD</v>
      </c>
      <c r="O35" s="111">
        <f t="shared" si="1"/>
        <v>70373700</v>
      </c>
      <c r="P35" s="32"/>
      <c r="Q35" s="32"/>
      <c r="S35" s="110"/>
    </row>
    <row r="36" spans="1:19" s="5" customFormat="1" ht="76.5">
      <c r="A36" s="29"/>
      <c r="B36" s="29"/>
      <c r="C36" s="29"/>
      <c r="D36" s="30"/>
      <c r="E36" s="62"/>
      <c r="F36" s="106"/>
      <c r="G36" s="106" t="s">
        <v>164</v>
      </c>
      <c r="H36" s="106" t="s">
        <v>76</v>
      </c>
      <c r="I36" s="129" t="s">
        <v>167</v>
      </c>
      <c r="J36" s="112" t="s">
        <v>168</v>
      </c>
      <c r="K36" s="85">
        <v>31532625</v>
      </c>
      <c r="L36" s="90" t="s">
        <v>28</v>
      </c>
      <c r="M36" s="75">
        <v>0</v>
      </c>
      <c r="N36" s="93" t="str">
        <f t="shared" si="1"/>
        <v>100 orang</v>
      </c>
      <c r="O36" s="111">
        <f t="shared" si="1"/>
        <v>31532625</v>
      </c>
      <c r="P36" s="32"/>
      <c r="Q36" s="32"/>
      <c r="S36" s="110"/>
    </row>
    <row r="37" spans="1:19" s="5" customFormat="1" ht="102">
      <c r="A37" s="29">
        <v>0</v>
      </c>
      <c r="B37" s="29">
        <v>0</v>
      </c>
      <c r="C37" s="29">
        <v>18</v>
      </c>
      <c r="D37" s="30"/>
      <c r="E37" s="61"/>
      <c r="F37" s="53"/>
      <c r="G37" s="34" t="s">
        <v>112</v>
      </c>
      <c r="H37" s="53" t="s">
        <v>76</v>
      </c>
      <c r="I37" s="127" t="s">
        <v>133</v>
      </c>
      <c r="J37" s="117">
        <v>1</v>
      </c>
      <c r="K37" s="96">
        <f>K38+K39+K40+K41+K42</f>
        <v>142249500</v>
      </c>
      <c r="L37" s="90"/>
      <c r="M37" s="91">
        <f>M38+M39+M40+M41+M42</f>
        <v>0</v>
      </c>
      <c r="N37" s="92">
        <v>1</v>
      </c>
      <c r="O37" s="111"/>
      <c r="P37" s="32"/>
      <c r="Q37" s="32"/>
      <c r="S37" s="110"/>
    </row>
    <row r="38" spans="1:19" s="5" customFormat="1" ht="114.75">
      <c r="A38" s="29">
        <v>0</v>
      </c>
      <c r="B38" s="29">
        <v>0</v>
      </c>
      <c r="C38" s="29">
        <v>18</v>
      </c>
      <c r="D38" s="30">
        <v>5</v>
      </c>
      <c r="E38" s="61"/>
      <c r="F38" s="53"/>
      <c r="G38" s="53" t="s">
        <v>101</v>
      </c>
      <c r="H38" s="53" t="s">
        <v>76</v>
      </c>
      <c r="I38" s="129" t="s">
        <v>176</v>
      </c>
      <c r="J38" s="112" t="s">
        <v>177</v>
      </c>
      <c r="K38" s="132">
        <v>22500000</v>
      </c>
      <c r="L38" s="90" t="s">
        <v>28</v>
      </c>
      <c r="M38" s="75">
        <v>0</v>
      </c>
      <c r="N38" s="93" t="str">
        <f t="shared" ref="N38:O42" si="2">J38</f>
        <v>45 mitra kerja</v>
      </c>
      <c r="O38" s="111">
        <f t="shared" si="2"/>
        <v>22500000</v>
      </c>
      <c r="P38" s="32"/>
      <c r="Q38" s="32"/>
      <c r="S38" s="110"/>
    </row>
    <row r="39" spans="1:19" s="5" customFormat="1" ht="127.5">
      <c r="A39" s="29">
        <v>0</v>
      </c>
      <c r="B39" s="29">
        <v>0</v>
      </c>
      <c r="C39" s="29">
        <v>18</v>
      </c>
      <c r="D39" s="30">
        <v>6</v>
      </c>
      <c r="E39" s="62"/>
      <c r="F39" s="53"/>
      <c r="G39" s="53" t="s">
        <v>102</v>
      </c>
      <c r="H39" s="53" t="s">
        <v>76</v>
      </c>
      <c r="I39" s="129" t="s">
        <v>174</v>
      </c>
      <c r="J39" s="112" t="s">
        <v>175</v>
      </c>
      <c r="K39" s="132">
        <v>27000000</v>
      </c>
      <c r="L39" s="90" t="s">
        <v>28</v>
      </c>
      <c r="M39" s="97">
        <v>0</v>
      </c>
      <c r="N39" s="93" t="str">
        <f t="shared" si="2"/>
        <v>190 orang peserta (PKB, PPKBD dan kader peserta)</v>
      </c>
      <c r="O39" s="111">
        <f t="shared" si="2"/>
        <v>27000000</v>
      </c>
      <c r="P39" s="32"/>
      <c r="Q39" s="32"/>
      <c r="S39" s="110"/>
    </row>
    <row r="40" spans="1:19" s="5" customFormat="1" ht="114.75">
      <c r="A40" s="29">
        <v>0</v>
      </c>
      <c r="B40" s="29">
        <v>0</v>
      </c>
      <c r="C40" s="29">
        <v>18</v>
      </c>
      <c r="D40" s="30">
        <v>7</v>
      </c>
      <c r="E40" s="62"/>
      <c r="F40" s="53"/>
      <c r="G40" s="53" t="s">
        <v>103</v>
      </c>
      <c r="H40" s="53" t="s">
        <v>76</v>
      </c>
      <c r="I40" s="129" t="s">
        <v>173</v>
      </c>
      <c r="J40" s="112" t="s">
        <v>104</v>
      </c>
      <c r="K40" s="132">
        <v>18000000</v>
      </c>
      <c r="L40" s="90" t="s">
        <v>28</v>
      </c>
      <c r="M40" s="97">
        <v>0</v>
      </c>
      <c r="N40" s="93" t="str">
        <f t="shared" si="2"/>
        <v>56 orang (UPT,PKB,Petugas Klinik)</v>
      </c>
      <c r="O40" s="111">
        <f t="shared" si="2"/>
        <v>18000000</v>
      </c>
      <c r="P40" s="32"/>
      <c r="Q40" s="32"/>
      <c r="S40" s="110"/>
    </row>
    <row r="41" spans="1:19" s="5" customFormat="1" ht="165.75">
      <c r="A41" s="29"/>
      <c r="B41" s="29"/>
      <c r="C41" s="29">
        <v>18</v>
      </c>
      <c r="D41" s="30">
        <v>4</v>
      </c>
      <c r="E41" s="61"/>
      <c r="F41" s="66"/>
      <c r="G41" s="66" t="s">
        <v>115</v>
      </c>
      <c r="H41" s="66" t="s">
        <v>76</v>
      </c>
      <c r="I41" s="129" t="s">
        <v>171</v>
      </c>
      <c r="J41" s="112" t="s">
        <v>172</v>
      </c>
      <c r="K41" s="132">
        <v>44137800</v>
      </c>
      <c r="L41" s="90" t="s">
        <v>28</v>
      </c>
      <c r="M41" s="97">
        <v>0</v>
      </c>
      <c r="N41" s="93" t="str">
        <f t="shared" si="2"/>
        <v>4 keg lomba, 2 kali pembinaan di 11 kec</v>
      </c>
      <c r="O41" s="111">
        <f t="shared" si="2"/>
        <v>44137800</v>
      </c>
      <c r="P41" s="32"/>
      <c r="Q41" s="32"/>
      <c r="S41" s="110"/>
    </row>
    <row r="42" spans="1:19" s="5" customFormat="1" ht="165.75">
      <c r="A42" s="29"/>
      <c r="B42" s="29"/>
      <c r="C42" s="29">
        <v>18</v>
      </c>
      <c r="D42" s="30">
        <v>3</v>
      </c>
      <c r="E42" s="61"/>
      <c r="F42" s="66"/>
      <c r="G42" s="66" t="s">
        <v>116</v>
      </c>
      <c r="H42" s="66" t="s">
        <v>76</v>
      </c>
      <c r="I42" s="129" t="s">
        <v>169</v>
      </c>
      <c r="J42" s="112" t="s">
        <v>170</v>
      </c>
      <c r="K42" s="132">
        <v>30611700</v>
      </c>
      <c r="L42" s="90" t="s">
        <v>28</v>
      </c>
      <c r="M42" s="97">
        <v>0</v>
      </c>
      <c r="N42" s="93" t="str">
        <f>J42</f>
        <v>1 keg lomba, 1 keg orientasi UPPKS, 2 kali pembinaan di 11 kec.</v>
      </c>
      <c r="O42" s="111">
        <f t="shared" si="2"/>
        <v>30611700</v>
      </c>
      <c r="P42" s="32"/>
      <c r="Q42" s="32"/>
      <c r="S42" s="110"/>
    </row>
    <row r="43" spans="1:19" s="5" customFormat="1" ht="51">
      <c r="A43" s="29">
        <v>2</v>
      </c>
      <c r="B43" s="76" t="s">
        <v>121</v>
      </c>
      <c r="C43" s="76" t="s">
        <v>122</v>
      </c>
      <c r="D43" s="30">
        <v>28</v>
      </c>
      <c r="E43" s="61"/>
      <c r="F43" s="74"/>
      <c r="G43" s="34" t="s">
        <v>120</v>
      </c>
      <c r="H43" s="34" t="str">
        <f>H42</f>
        <v>SKPD(P2KBP3A) Kab.Tanah Laut</v>
      </c>
      <c r="I43" s="127" t="s">
        <v>137</v>
      </c>
      <c r="J43" s="117">
        <f>J47</f>
        <v>1</v>
      </c>
      <c r="K43" s="96">
        <f>K44</f>
        <v>22252500</v>
      </c>
      <c r="L43" s="90"/>
      <c r="M43" s="91">
        <f>M44</f>
        <v>0</v>
      </c>
      <c r="N43" s="93"/>
      <c r="O43" s="111"/>
      <c r="P43" s="32"/>
      <c r="Q43" s="32"/>
      <c r="S43" s="110"/>
    </row>
    <row r="44" spans="1:19" s="5" customFormat="1" ht="38.25">
      <c r="A44" s="76" t="s">
        <v>126</v>
      </c>
      <c r="B44" s="76" t="s">
        <v>121</v>
      </c>
      <c r="C44" s="76" t="s">
        <v>123</v>
      </c>
      <c r="D44" s="77" t="s">
        <v>124</v>
      </c>
      <c r="E44" s="61"/>
      <c r="F44" s="74"/>
      <c r="G44" s="74" t="s">
        <v>125</v>
      </c>
      <c r="H44" s="74" t="s">
        <v>76</v>
      </c>
      <c r="I44" s="129" t="s">
        <v>127</v>
      </c>
      <c r="J44" s="112" t="s">
        <v>128</v>
      </c>
      <c r="K44" s="95">
        <v>22252500</v>
      </c>
      <c r="L44" s="90" t="str">
        <f>L42</f>
        <v>Pendapatan Daerah</v>
      </c>
      <c r="M44" s="97">
        <v>0</v>
      </c>
      <c r="N44" s="93" t="str">
        <f>J44</f>
        <v>90 orang</v>
      </c>
      <c r="O44" s="111">
        <f>K44</f>
        <v>22252500</v>
      </c>
      <c r="P44" s="32"/>
      <c r="Q44" s="32"/>
      <c r="S44" s="110"/>
    </row>
    <row r="45" spans="1:19" s="5" customFormat="1" ht="38.25">
      <c r="A45" s="76"/>
      <c r="B45" s="76"/>
      <c r="C45" s="76" t="s">
        <v>130</v>
      </c>
      <c r="D45" s="77" t="s">
        <v>129</v>
      </c>
      <c r="E45" s="61"/>
      <c r="F45" s="74"/>
      <c r="G45" s="34" t="s">
        <v>131</v>
      </c>
      <c r="H45" s="34" t="str">
        <f>H43</f>
        <v>SKPD(P2KBP3A) Kab.Tanah Laut</v>
      </c>
      <c r="I45" s="127" t="s">
        <v>138</v>
      </c>
      <c r="J45" s="117">
        <f>J43</f>
        <v>1</v>
      </c>
      <c r="K45" s="95"/>
      <c r="L45" s="90"/>
      <c r="M45" s="91">
        <f>M46</f>
        <v>0</v>
      </c>
      <c r="N45" s="93"/>
      <c r="O45" s="111"/>
      <c r="P45" s="32"/>
      <c r="Q45" s="32"/>
      <c r="S45" s="110"/>
    </row>
    <row r="46" spans="1:19" s="5" customFormat="1" ht="37.5" customHeight="1">
      <c r="A46" s="76"/>
      <c r="B46" s="76"/>
      <c r="C46" s="76" t="s">
        <v>130</v>
      </c>
      <c r="D46" s="77" t="s">
        <v>129</v>
      </c>
      <c r="E46" s="61"/>
      <c r="F46" s="74"/>
      <c r="G46" s="74" t="s">
        <v>132</v>
      </c>
      <c r="H46" s="74" t="str">
        <f>H45</f>
        <v>SKPD(P2KBP3A) Kab.Tanah Laut</v>
      </c>
      <c r="I46" s="129" t="s">
        <v>182</v>
      </c>
      <c r="J46" s="112" t="s">
        <v>183</v>
      </c>
      <c r="K46" s="95">
        <v>67747500</v>
      </c>
      <c r="L46" s="90" t="s">
        <v>28</v>
      </c>
      <c r="M46" s="97">
        <v>0</v>
      </c>
      <c r="N46" s="93" t="str">
        <f>J46</f>
        <v>100 orang ( PIK Remaja dan Konselor Sebaya)</v>
      </c>
      <c r="O46" s="111">
        <f>K46</f>
        <v>67747500</v>
      </c>
      <c r="P46" s="32"/>
      <c r="Q46" s="32"/>
      <c r="S46" s="110"/>
    </row>
    <row r="47" spans="1:19" s="5" customFormat="1" ht="63.75">
      <c r="A47" s="29">
        <v>0</v>
      </c>
      <c r="B47" s="29">
        <v>0</v>
      </c>
      <c r="C47" s="29">
        <v>18</v>
      </c>
      <c r="D47" s="30"/>
      <c r="E47" s="61"/>
      <c r="F47" s="53"/>
      <c r="G47" s="34" t="s">
        <v>105</v>
      </c>
      <c r="H47" s="53" t="s">
        <v>76</v>
      </c>
      <c r="I47" s="127" t="s">
        <v>57</v>
      </c>
      <c r="J47" s="117">
        <v>1</v>
      </c>
      <c r="K47" s="96">
        <f>K48</f>
        <v>89281164</v>
      </c>
      <c r="L47" s="90"/>
      <c r="M47" s="91">
        <v>0</v>
      </c>
      <c r="N47" s="92">
        <v>1</v>
      </c>
      <c r="O47" s="111"/>
      <c r="P47" s="32"/>
      <c r="Q47" s="32"/>
      <c r="S47" s="110"/>
    </row>
    <row r="48" spans="1:19" s="5" customFormat="1" ht="76.5" customHeight="1">
      <c r="A48" s="29">
        <v>0</v>
      </c>
      <c r="B48" s="29">
        <v>0</v>
      </c>
      <c r="C48" s="29">
        <v>18</v>
      </c>
      <c r="D48" s="30">
        <v>1</v>
      </c>
      <c r="E48" s="61"/>
      <c r="F48" s="53"/>
      <c r="G48" s="53" t="s">
        <v>106</v>
      </c>
      <c r="H48" s="53" t="s">
        <v>76</v>
      </c>
      <c r="I48" s="129" t="s">
        <v>178</v>
      </c>
      <c r="J48" s="112" t="s">
        <v>179</v>
      </c>
      <c r="K48" s="85">
        <v>89281164</v>
      </c>
      <c r="L48" s="90" t="s">
        <v>28</v>
      </c>
      <c r="M48" s="75">
        <v>106836000</v>
      </c>
      <c r="N48" s="93" t="str">
        <f>J48</f>
        <v>5 organisasi perempuan, 8 kegiatan</v>
      </c>
      <c r="O48" s="111">
        <f>K48</f>
        <v>89281164</v>
      </c>
      <c r="P48" s="32"/>
      <c r="Q48" s="32"/>
      <c r="S48" s="110"/>
    </row>
    <row r="49" spans="1:19" s="5" customFormat="1" ht="76.5">
      <c r="A49" s="29">
        <v>0</v>
      </c>
      <c r="B49" s="29">
        <v>0</v>
      </c>
      <c r="C49" s="29">
        <v>17</v>
      </c>
      <c r="D49" s="30">
        <v>10</v>
      </c>
      <c r="E49" s="67"/>
      <c r="F49" s="64"/>
      <c r="G49" s="34" t="s">
        <v>113</v>
      </c>
      <c r="H49" s="34" t="str">
        <f>H48</f>
        <v>SKPD(P2KBP3A) Kab.Tanah Laut</v>
      </c>
      <c r="I49" s="127" t="s">
        <v>139</v>
      </c>
      <c r="J49" s="117">
        <f>J47</f>
        <v>1</v>
      </c>
      <c r="K49" s="99">
        <f>K50</f>
        <v>84600000</v>
      </c>
      <c r="L49" s="90"/>
      <c r="M49" s="94">
        <f>M50</f>
        <v>0</v>
      </c>
      <c r="N49" s="93"/>
      <c r="O49" s="111"/>
      <c r="P49" s="32"/>
      <c r="Q49" s="32"/>
      <c r="S49" s="110"/>
    </row>
    <row r="50" spans="1:19" s="5" customFormat="1" ht="54">
      <c r="A50" s="29"/>
      <c r="B50" s="29"/>
      <c r="C50" s="29"/>
      <c r="D50" s="30"/>
      <c r="E50" s="67"/>
      <c r="F50" s="64"/>
      <c r="G50" s="68" t="s">
        <v>114</v>
      </c>
      <c r="H50" s="66" t="str">
        <f>H48</f>
        <v>SKPD(P2KBP3A) Kab.Tanah Laut</v>
      </c>
      <c r="I50" s="131" t="s">
        <v>180</v>
      </c>
      <c r="J50" s="112" t="s">
        <v>181</v>
      </c>
      <c r="K50" s="85">
        <v>84600000</v>
      </c>
      <c r="L50" s="90" t="s">
        <v>28</v>
      </c>
      <c r="M50" s="90">
        <v>0</v>
      </c>
      <c r="N50" s="93" t="str">
        <f>J50</f>
        <v>1 pembinaan desa</v>
      </c>
      <c r="O50" s="111">
        <f>K50</f>
        <v>84600000</v>
      </c>
      <c r="P50" s="32"/>
      <c r="Q50" s="32"/>
      <c r="S50" s="110"/>
    </row>
    <row r="51" spans="1:19" s="5" customFormat="1" ht="38.25" customHeight="1">
      <c r="A51" s="17"/>
      <c r="B51" s="17"/>
      <c r="C51" s="17"/>
      <c r="D51" s="18"/>
      <c r="E51" s="22" t="s">
        <v>63</v>
      </c>
      <c r="F51" s="23"/>
      <c r="G51" s="24"/>
      <c r="H51" s="419" t="s">
        <v>63</v>
      </c>
      <c r="I51" s="419"/>
      <c r="J51" s="419"/>
      <c r="K51" s="100">
        <f>K11+K25+K27+K30+K33+K37+K43+K47+K49+K46</f>
        <v>1638527101</v>
      </c>
      <c r="L51" s="101"/>
      <c r="M51" s="101">
        <f>M11+M25+M27+M30+M33+M37+M43+M45+M47+M49</f>
        <v>0</v>
      </c>
      <c r="N51" s="101"/>
      <c r="O51" s="101">
        <f>K51</f>
        <v>1638527101</v>
      </c>
      <c r="P51" s="32"/>
      <c r="Q51" s="32"/>
      <c r="S51" s="110"/>
    </row>
    <row r="52" spans="1:19" s="5" customFormat="1">
      <c r="A52" s="55"/>
      <c r="B52" s="55"/>
      <c r="C52" s="55"/>
      <c r="D52" s="56"/>
      <c r="E52" s="57"/>
      <c r="F52" s="58"/>
      <c r="G52" s="58"/>
      <c r="H52" s="59"/>
      <c r="I52" s="119"/>
      <c r="J52" s="119"/>
      <c r="K52" s="104"/>
      <c r="L52" s="105"/>
      <c r="M52" s="105"/>
      <c r="N52" s="105"/>
      <c r="O52" s="120"/>
      <c r="P52" s="32">
        <f>SUM(P23:P48)</f>
        <v>789680000</v>
      </c>
      <c r="Q52" s="32">
        <f>SUM(Q23:Q48)</f>
        <v>868648000</v>
      </c>
      <c r="S52" s="110"/>
    </row>
    <row r="53" spans="1:19" s="5" customFormat="1" ht="15.75">
      <c r="A53" s="14"/>
      <c r="B53" s="14"/>
      <c r="C53" s="14"/>
      <c r="D53" s="48"/>
      <c r="E53" s="14"/>
      <c r="F53" s="14"/>
      <c r="G53" s="14"/>
      <c r="H53" s="14"/>
      <c r="I53" s="123"/>
      <c r="J53" s="103"/>
      <c r="K53" s="121"/>
      <c r="L53" s="122"/>
      <c r="M53" s="122"/>
      <c r="N53" s="122"/>
      <c r="O53" s="123"/>
      <c r="P53" s="32"/>
      <c r="Q53" s="32"/>
      <c r="S53" s="110"/>
    </row>
    <row r="54" spans="1:19" ht="15.75">
      <c r="K54" s="122"/>
      <c r="L54" s="417" t="s">
        <v>185</v>
      </c>
      <c r="M54" s="417"/>
      <c r="N54" s="417"/>
    </row>
    <row r="55" spans="1:19" ht="15.75">
      <c r="K55" s="122"/>
      <c r="L55" s="417" t="s">
        <v>140</v>
      </c>
      <c r="M55" s="417"/>
      <c r="N55" s="417"/>
    </row>
    <row r="56" spans="1:19" ht="15.75">
      <c r="K56" s="102"/>
      <c r="L56" s="417" t="s">
        <v>64</v>
      </c>
      <c r="M56" s="417"/>
      <c r="N56" s="417"/>
    </row>
    <row r="57" spans="1:19">
      <c r="K57" s="102"/>
    </row>
    <row r="58" spans="1:19">
      <c r="K58" s="102"/>
    </row>
    <row r="59" spans="1:19">
      <c r="K59" s="102"/>
      <c r="L59" s="124"/>
      <c r="M59" s="124"/>
    </row>
    <row r="60" spans="1:19" ht="15.75">
      <c r="K60" s="125"/>
      <c r="L60" s="418" t="s">
        <v>78</v>
      </c>
      <c r="M60" s="418"/>
      <c r="N60" s="418"/>
    </row>
    <row r="61" spans="1:19" ht="15.75">
      <c r="J61" s="126"/>
      <c r="K61" s="126"/>
      <c r="L61" s="415" t="s">
        <v>141</v>
      </c>
      <c r="M61" s="415"/>
      <c r="N61" s="415"/>
    </row>
  </sheetData>
  <sheetProtection formatCells="0" formatColumns="0" formatRows="0" insertColumns="0" insertRows="0" insertHyperlinks="0" deleteColumns="0" deleteRows="0" sort="0" autoFilter="0" pivotTables="0"/>
  <mergeCells count="21">
    <mergeCell ref="H51:J51"/>
    <mergeCell ref="G10:O10"/>
    <mergeCell ref="A8:D8"/>
    <mergeCell ref="G9:J9"/>
    <mergeCell ref="A1:O1"/>
    <mergeCell ref="A4:O4"/>
    <mergeCell ref="A6:D7"/>
    <mergeCell ref="E6:E7"/>
    <mergeCell ref="F6:F7"/>
    <mergeCell ref="G6:G7"/>
    <mergeCell ref="H6:H7"/>
    <mergeCell ref="I6:I7"/>
    <mergeCell ref="J6:L6"/>
    <mergeCell ref="M6:M7"/>
    <mergeCell ref="A2:O3"/>
    <mergeCell ref="L61:N61"/>
    <mergeCell ref="N6:O6"/>
    <mergeCell ref="L54:N54"/>
    <mergeCell ref="L55:N55"/>
    <mergeCell ref="L56:N56"/>
    <mergeCell ref="L60:N60"/>
  </mergeCells>
  <printOptions horizontalCentered="1"/>
  <pageMargins left="0.31496062992125984" right="0.11811023622047245" top="0.19685039370078741" bottom="0.19685039370078741" header="0.31496062992125984" footer="0.31496062992125984"/>
  <pageSetup paperSize="256" scale="85" orientation="landscape" horizontalDpi="4294967293" r:id="rId1"/>
  <rowBreaks count="1" manualBreakCount="1">
    <brk id="1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7"/>
  <sheetViews>
    <sheetView view="pageBreakPreview" zoomScaleNormal="90" zoomScaleSheetLayoutView="100" workbookViewId="0">
      <selection activeCell="K43" sqref="K43"/>
    </sheetView>
  </sheetViews>
  <sheetFormatPr defaultRowHeight="15"/>
  <cols>
    <col min="1" max="1" width="3.28515625" customWidth="1"/>
    <col min="2" max="2" width="3.7109375" customWidth="1"/>
    <col min="3" max="3" width="4.28515625" customWidth="1"/>
    <col min="4" max="4" width="3.85546875" style="6" customWidth="1"/>
    <col min="5" max="5" width="21.140625" hidden="1" customWidth="1"/>
    <col min="6" max="6" width="23.140625" hidden="1" customWidth="1"/>
    <col min="7" max="7" width="38.140625" customWidth="1"/>
    <col min="8" max="8" width="18" customWidth="1"/>
    <col min="9" max="9" width="14.7109375" customWidth="1"/>
    <col min="10" max="10" width="11.28515625" style="7" customWidth="1"/>
    <col min="11" max="11" width="16.85546875" style="7" customWidth="1"/>
    <col min="12" max="12" width="15.7109375" style="7" customWidth="1"/>
    <col min="13" max="13" width="12.7109375" style="7" customWidth="1"/>
    <col min="14" max="14" width="13.7109375" style="7" customWidth="1"/>
    <col min="15" max="15" width="19.85546875" customWidth="1"/>
    <col min="16" max="17" width="0" hidden="1" customWidth="1"/>
  </cols>
  <sheetData>
    <row r="1" spans="1:17" s="14" customFormat="1" ht="16.5">
      <c r="A1" s="390" t="s">
        <v>90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</row>
    <row r="2" spans="1:17" ht="16.5" customHeight="1">
      <c r="A2" s="390" t="s">
        <v>67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</row>
    <row r="3" spans="1:17" ht="16.5" customHeight="1">
      <c r="A3" s="390" t="s">
        <v>68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</row>
    <row r="4" spans="1:17" ht="16.5" customHeight="1">
      <c r="A4" s="390" t="s">
        <v>0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</row>
    <row r="5" spans="1:17" ht="31.5" customHeight="1"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32.450000000000003" customHeight="1">
      <c r="A6" s="421" t="s">
        <v>1</v>
      </c>
      <c r="B6" s="422"/>
      <c r="C6" s="422"/>
      <c r="D6" s="423"/>
      <c r="E6" s="427" t="s">
        <v>2</v>
      </c>
      <c r="F6" s="427" t="s">
        <v>3</v>
      </c>
      <c r="G6" s="427" t="s">
        <v>4</v>
      </c>
      <c r="H6" s="427" t="s">
        <v>5</v>
      </c>
      <c r="I6" s="427" t="s">
        <v>6</v>
      </c>
      <c r="J6" s="433" t="s">
        <v>72</v>
      </c>
      <c r="K6" s="434"/>
      <c r="L6" s="435"/>
      <c r="M6" s="436" t="s">
        <v>7</v>
      </c>
      <c r="N6" s="427" t="s">
        <v>73</v>
      </c>
      <c r="O6" s="427"/>
      <c r="P6" s="33"/>
      <c r="Q6" s="33"/>
    </row>
    <row r="7" spans="1:17" ht="41.25" customHeight="1">
      <c r="A7" s="424"/>
      <c r="B7" s="425"/>
      <c r="C7" s="425"/>
      <c r="D7" s="426"/>
      <c r="E7" s="427"/>
      <c r="F7" s="427"/>
      <c r="G7" s="427"/>
      <c r="H7" s="427"/>
      <c r="I7" s="427"/>
      <c r="J7" s="11" t="s">
        <v>8</v>
      </c>
      <c r="K7" s="11" t="s">
        <v>9</v>
      </c>
      <c r="L7" s="11" t="s">
        <v>10</v>
      </c>
      <c r="M7" s="437"/>
      <c r="N7" s="3" t="s">
        <v>8</v>
      </c>
      <c r="O7" s="11" t="s">
        <v>9</v>
      </c>
      <c r="P7" s="33"/>
      <c r="Q7" s="33"/>
    </row>
    <row r="8" spans="1:17">
      <c r="A8" s="420" t="s">
        <v>11</v>
      </c>
      <c r="B8" s="420"/>
      <c r="C8" s="420"/>
      <c r="D8" s="420"/>
      <c r="E8" s="4">
        <v>2</v>
      </c>
      <c r="F8" s="4">
        <v>3</v>
      </c>
      <c r="G8" s="13" t="s">
        <v>12</v>
      </c>
      <c r="H8" s="13" t="s">
        <v>13</v>
      </c>
      <c r="I8" s="13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3" t="s">
        <v>19</v>
      </c>
      <c r="O8" s="13" t="s">
        <v>20</v>
      </c>
      <c r="P8" s="33"/>
      <c r="Q8" s="33"/>
    </row>
    <row r="9" spans="1:17" s="5" customFormat="1">
      <c r="A9" s="28">
        <v>0</v>
      </c>
      <c r="B9" s="29"/>
      <c r="C9" s="29"/>
      <c r="D9" s="30"/>
      <c r="E9" s="8"/>
      <c r="F9" s="8"/>
      <c r="G9" s="442" t="s">
        <v>21</v>
      </c>
      <c r="H9" s="443"/>
      <c r="I9" s="443"/>
      <c r="J9" s="444"/>
      <c r="K9" s="36"/>
      <c r="L9" s="37"/>
      <c r="M9" s="38"/>
      <c r="N9" s="35"/>
      <c r="O9" s="39"/>
      <c r="P9" s="31"/>
      <c r="Q9" s="31"/>
    </row>
    <row r="10" spans="1:17">
      <c r="A10" s="28">
        <v>0</v>
      </c>
      <c r="B10" s="29">
        <v>0</v>
      </c>
      <c r="C10" s="29"/>
      <c r="D10" s="30"/>
      <c r="E10" s="8"/>
      <c r="F10" s="8"/>
      <c r="G10" s="445" t="s">
        <v>22</v>
      </c>
      <c r="H10" s="446"/>
      <c r="I10" s="446"/>
      <c r="J10" s="447"/>
      <c r="K10" s="448"/>
      <c r="L10" s="449"/>
      <c r="M10" s="450"/>
      <c r="N10" s="451"/>
      <c r="O10" s="452"/>
      <c r="P10" s="31"/>
      <c r="Q10" s="31"/>
    </row>
    <row r="11" spans="1:17" ht="69" customHeight="1">
      <c r="A11" s="28">
        <v>0</v>
      </c>
      <c r="B11" s="29">
        <v>0</v>
      </c>
      <c r="C11" s="29">
        <v>1</v>
      </c>
      <c r="D11" s="30"/>
      <c r="E11" s="439" t="s">
        <v>23</v>
      </c>
      <c r="F11" s="8" t="s">
        <v>24</v>
      </c>
      <c r="G11" s="34" t="s">
        <v>25</v>
      </c>
      <c r="H11" s="46" t="s">
        <v>76</v>
      </c>
      <c r="I11" s="8" t="s">
        <v>26</v>
      </c>
      <c r="J11" s="40">
        <v>1</v>
      </c>
      <c r="K11" s="9"/>
      <c r="L11" s="26"/>
      <c r="M11" s="27"/>
      <c r="N11" s="40">
        <v>1</v>
      </c>
      <c r="O11" s="12"/>
      <c r="P11" s="31"/>
      <c r="Q11" s="31"/>
    </row>
    <row r="12" spans="1:17" ht="25.5">
      <c r="A12" s="28">
        <v>0</v>
      </c>
      <c r="B12" s="29">
        <v>0</v>
      </c>
      <c r="C12" s="29">
        <v>1</v>
      </c>
      <c r="D12" s="30" t="s">
        <v>27</v>
      </c>
      <c r="E12" s="439"/>
      <c r="F12" s="8"/>
      <c r="G12" s="46" t="s">
        <v>69</v>
      </c>
      <c r="H12" s="46" t="s">
        <v>76</v>
      </c>
      <c r="I12" s="42" t="s">
        <v>70</v>
      </c>
      <c r="J12" s="51" t="s">
        <v>81</v>
      </c>
      <c r="K12" s="47">
        <v>340000000</v>
      </c>
      <c r="L12" s="26" t="s">
        <v>28</v>
      </c>
      <c r="M12" s="27"/>
      <c r="N12" s="45" t="s">
        <v>71</v>
      </c>
      <c r="O12" s="12">
        <f t="shared" ref="O12:O23" si="0">K12</f>
        <v>340000000</v>
      </c>
      <c r="P12" s="31">
        <v>100000</v>
      </c>
      <c r="Q12" s="31">
        <v>110000</v>
      </c>
    </row>
    <row r="13" spans="1:17" ht="63.75">
      <c r="A13" s="28">
        <v>0</v>
      </c>
      <c r="B13" s="29">
        <v>0</v>
      </c>
      <c r="C13" s="29">
        <v>1</v>
      </c>
      <c r="D13" s="30" t="s">
        <v>29</v>
      </c>
      <c r="E13" s="439"/>
      <c r="F13" s="8"/>
      <c r="G13" s="8" t="s">
        <v>30</v>
      </c>
      <c r="H13" s="46" t="s">
        <v>76</v>
      </c>
      <c r="I13" s="42" t="s">
        <v>31</v>
      </c>
      <c r="J13" s="50" t="s">
        <v>82</v>
      </c>
      <c r="K13" s="9">
        <v>34919377</v>
      </c>
      <c r="L13" s="26" t="s">
        <v>28</v>
      </c>
      <c r="M13" s="27"/>
      <c r="N13" s="10" t="s">
        <v>32</v>
      </c>
      <c r="O13" s="12">
        <f t="shared" si="0"/>
        <v>34919377</v>
      </c>
      <c r="P13" s="31">
        <v>40266522</v>
      </c>
      <c r="Q13" s="31">
        <v>44293174</v>
      </c>
    </row>
    <row r="14" spans="1:17" ht="63.75">
      <c r="A14" s="28">
        <v>0</v>
      </c>
      <c r="B14" s="29">
        <v>0</v>
      </c>
      <c r="C14" s="29">
        <v>1</v>
      </c>
      <c r="D14" s="30" t="s">
        <v>33</v>
      </c>
      <c r="E14" s="439"/>
      <c r="F14" s="8"/>
      <c r="G14" s="8" t="s">
        <v>34</v>
      </c>
      <c r="H14" s="46" t="s">
        <v>76</v>
      </c>
      <c r="I14" s="42" t="s">
        <v>35</v>
      </c>
      <c r="J14" s="50" t="s">
        <v>42</v>
      </c>
      <c r="K14" s="9">
        <v>8000000</v>
      </c>
      <c r="L14" s="26" t="s">
        <v>28</v>
      </c>
      <c r="M14" s="27"/>
      <c r="N14" s="10" t="s">
        <v>36</v>
      </c>
      <c r="O14" s="12">
        <f t="shared" si="0"/>
        <v>8000000</v>
      </c>
      <c r="P14" s="31">
        <v>12460000</v>
      </c>
      <c r="Q14" s="31">
        <v>13706000</v>
      </c>
    </row>
    <row r="15" spans="1:17" ht="51">
      <c r="A15" s="28">
        <v>0</v>
      </c>
      <c r="B15" s="29">
        <v>0</v>
      </c>
      <c r="C15" s="29">
        <v>1</v>
      </c>
      <c r="D15" s="30" t="s">
        <v>37</v>
      </c>
      <c r="E15" s="439"/>
      <c r="F15" s="8"/>
      <c r="G15" s="8" t="s">
        <v>38</v>
      </c>
      <c r="H15" s="46" t="s">
        <v>76</v>
      </c>
      <c r="I15" s="42" t="s">
        <v>74</v>
      </c>
      <c r="J15" s="50" t="s">
        <v>83</v>
      </c>
      <c r="K15" s="9">
        <v>12000000</v>
      </c>
      <c r="L15" s="26" t="s">
        <v>28</v>
      </c>
      <c r="M15" s="27"/>
      <c r="N15" s="10" t="str">
        <f>J15</f>
        <v>12 ob</v>
      </c>
      <c r="O15" s="12">
        <f t="shared" si="0"/>
        <v>12000000</v>
      </c>
      <c r="P15" s="31">
        <v>310925000</v>
      </c>
      <c r="Q15" s="31">
        <v>342017500</v>
      </c>
    </row>
    <row r="16" spans="1:17" ht="38.25">
      <c r="A16" s="28">
        <v>0</v>
      </c>
      <c r="B16" s="29">
        <v>0</v>
      </c>
      <c r="C16" s="29">
        <v>1</v>
      </c>
      <c r="D16" s="30" t="s">
        <v>39</v>
      </c>
      <c r="E16" s="439"/>
      <c r="F16" s="8"/>
      <c r="G16" s="8" t="s">
        <v>40</v>
      </c>
      <c r="H16" s="46" t="s">
        <v>76</v>
      </c>
      <c r="I16" s="42" t="s">
        <v>75</v>
      </c>
      <c r="J16" s="50" t="s">
        <v>84</v>
      </c>
      <c r="K16" s="9">
        <v>2500000</v>
      </c>
      <c r="L16" s="26" t="s">
        <v>28</v>
      </c>
      <c r="M16" s="27"/>
      <c r="N16" s="10" t="str">
        <f>J16</f>
        <v>7 jenis</v>
      </c>
      <c r="O16" s="12">
        <f t="shared" si="0"/>
        <v>2500000</v>
      </c>
      <c r="P16" s="31">
        <v>42046500</v>
      </c>
      <c r="Q16" s="31">
        <v>46251150</v>
      </c>
    </row>
    <row r="17" spans="1:17" ht="51">
      <c r="A17" s="28">
        <v>0</v>
      </c>
      <c r="B17" s="29">
        <v>0</v>
      </c>
      <c r="C17" s="29">
        <v>1</v>
      </c>
      <c r="D17" s="30">
        <v>10</v>
      </c>
      <c r="E17" s="439"/>
      <c r="F17" s="8"/>
      <c r="G17" s="8" t="s">
        <v>41</v>
      </c>
      <c r="H17" s="46" t="s">
        <v>76</v>
      </c>
      <c r="I17" s="42" t="s">
        <v>77</v>
      </c>
      <c r="J17" s="50" t="s">
        <v>85</v>
      </c>
      <c r="K17" s="9">
        <v>15000000</v>
      </c>
      <c r="L17" s="44" t="s">
        <v>28</v>
      </c>
      <c r="M17" s="27"/>
      <c r="N17" s="10" t="s">
        <v>42</v>
      </c>
      <c r="O17" s="12">
        <f t="shared" si="0"/>
        <v>15000000</v>
      </c>
      <c r="P17" s="31">
        <v>21196978</v>
      </c>
      <c r="Q17" s="31">
        <v>23316676</v>
      </c>
    </row>
    <row r="18" spans="1:17" ht="25.5">
      <c r="A18" s="28">
        <v>0</v>
      </c>
      <c r="B18" s="29">
        <v>0</v>
      </c>
      <c r="C18" s="29">
        <v>1</v>
      </c>
      <c r="D18" s="30">
        <v>11</v>
      </c>
      <c r="E18" s="439"/>
      <c r="F18" s="8"/>
      <c r="G18" s="8" t="s">
        <v>43</v>
      </c>
      <c r="H18" s="46" t="s">
        <v>76</v>
      </c>
      <c r="I18" s="42" t="s">
        <v>44</v>
      </c>
      <c r="J18" s="50" t="s">
        <v>86</v>
      </c>
      <c r="K18" s="9">
        <v>13618500</v>
      </c>
      <c r="L18" s="26" t="s">
        <v>28</v>
      </c>
      <c r="M18" s="27"/>
      <c r="N18" s="45" t="s">
        <v>65</v>
      </c>
      <c r="O18" s="12">
        <f t="shared" si="0"/>
        <v>13618500</v>
      </c>
      <c r="P18" s="31">
        <v>13618500</v>
      </c>
      <c r="Q18" s="31">
        <v>14980350</v>
      </c>
    </row>
    <row r="19" spans="1:17" ht="51">
      <c r="A19" s="28">
        <v>0</v>
      </c>
      <c r="B19" s="29">
        <v>0</v>
      </c>
      <c r="C19" s="29">
        <v>1</v>
      </c>
      <c r="D19" s="30">
        <v>12</v>
      </c>
      <c r="E19" s="439"/>
      <c r="F19" s="8"/>
      <c r="G19" s="8" t="s">
        <v>45</v>
      </c>
      <c r="H19" s="46" t="s">
        <v>76</v>
      </c>
      <c r="I19" s="42" t="s">
        <v>46</v>
      </c>
      <c r="J19" s="50" t="s">
        <v>87</v>
      </c>
      <c r="K19" s="9">
        <v>3000000</v>
      </c>
      <c r="L19" s="44" t="s">
        <v>28</v>
      </c>
      <c r="M19" s="27"/>
      <c r="N19" s="10" t="str">
        <f>J19</f>
        <v>5 jenis</v>
      </c>
      <c r="O19" s="12">
        <f t="shared" si="0"/>
        <v>3000000</v>
      </c>
      <c r="P19" s="31">
        <v>3875000</v>
      </c>
      <c r="Q19" s="31">
        <v>4262500</v>
      </c>
    </row>
    <row r="20" spans="1:17" ht="38.25">
      <c r="A20" s="28">
        <v>0</v>
      </c>
      <c r="B20" s="29">
        <v>0</v>
      </c>
      <c r="C20" s="29">
        <v>1</v>
      </c>
      <c r="D20" s="30">
        <v>15</v>
      </c>
      <c r="E20" s="439"/>
      <c r="F20" s="8"/>
      <c r="G20" s="8" t="s">
        <v>47</v>
      </c>
      <c r="H20" s="46" t="s">
        <v>76</v>
      </c>
      <c r="I20" s="42" t="s">
        <v>48</v>
      </c>
      <c r="J20" s="10" t="s">
        <v>49</v>
      </c>
      <c r="K20" s="9">
        <v>2400000</v>
      </c>
      <c r="L20" s="26" t="s">
        <v>28</v>
      </c>
      <c r="M20" s="27"/>
      <c r="N20" s="10" t="s">
        <v>49</v>
      </c>
      <c r="O20" s="12">
        <f t="shared" si="0"/>
        <v>2400000</v>
      </c>
      <c r="P20" s="31">
        <v>3240000</v>
      </c>
      <c r="Q20" s="31">
        <v>3564000</v>
      </c>
    </row>
    <row r="21" spans="1:17" ht="38.25">
      <c r="A21" s="28">
        <v>0</v>
      </c>
      <c r="B21" s="29">
        <v>0</v>
      </c>
      <c r="C21" s="29">
        <v>1</v>
      </c>
      <c r="D21" s="30">
        <v>17</v>
      </c>
      <c r="E21" s="439"/>
      <c r="F21" s="8"/>
      <c r="G21" s="8" t="s">
        <v>50</v>
      </c>
      <c r="H21" s="46" t="s">
        <v>76</v>
      </c>
      <c r="I21" s="42" t="s">
        <v>51</v>
      </c>
      <c r="J21" s="50" t="s">
        <v>88</v>
      </c>
      <c r="K21" s="9">
        <v>10000000</v>
      </c>
      <c r="L21" s="26" t="s">
        <v>28</v>
      </c>
      <c r="M21" s="27"/>
      <c r="N21" s="10" t="str">
        <f>J21</f>
        <v>4 kali</v>
      </c>
      <c r="O21" s="12">
        <f t="shared" si="0"/>
        <v>10000000</v>
      </c>
      <c r="P21" s="31">
        <v>51851000</v>
      </c>
      <c r="Q21" s="31">
        <v>57036100</v>
      </c>
    </row>
    <row r="22" spans="1:17" ht="63.75">
      <c r="A22" s="28">
        <v>0</v>
      </c>
      <c r="B22" s="29">
        <v>0</v>
      </c>
      <c r="C22" s="29">
        <v>1</v>
      </c>
      <c r="D22" s="30">
        <v>18</v>
      </c>
      <c r="E22" s="439"/>
      <c r="F22" s="8"/>
      <c r="G22" s="8" t="s">
        <v>52</v>
      </c>
      <c r="H22" s="46" t="s">
        <v>76</v>
      </c>
      <c r="I22" s="42" t="s">
        <v>53</v>
      </c>
      <c r="J22" s="10" t="s">
        <v>42</v>
      </c>
      <c r="K22" s="9">
        <v>126000000</v>
      </c>
      <c r="L22" s="26" t="s">
        <v>28</v>
      </c>
      <c r="M22" s="27"/>
      <c r="N22" s="10" t="s">
        <v>42</v>
      </c>
      <c r="O22" s="12">
        <f t="shared" si="0"/>
        <v>126000000</v>
      </c>
      <c r="P22" s="31">
        <v>680815000</v>
      </c>
      <c r="Q22" s="31">
        <v>748896500</v>
      </c>
    </row>
    <row r="23" spans="1:17" ht="51">
      <c r="A23" s="28">
        <v>0</v>
      </c>
      <c r="B23" s="29">
        <v>0</v>
      </c>
      <c r="C23" s="29">
        <v>1</v>
      </c>
      <c r="D23" s="30">
        <v>19</v>
      </c>
      <c r="E23" s="439"/>
      <c r="F23" s="8"/>
      <c r="G23" s="8" t="s">
        <v>54</v>
      </c>
      <c r="H23" s="46" t="s">
        <v>76</v>
      </c>
      <c r="I23" s="8" t="s">
        <v>55</v>
      </c>
      <c r="J23" s="10" t="s">
        <v>42</v>
      </c>
      <c r="K23" s="9">
        <v>10300000</v>
      </c>
      <c r="L23" s="26" t="s">
        <v>28</v>
      </c>
      <c r="M23" s="27"/>
      <c r="N23" s="10" t="s">
        <v>42</v>
      </c>
      <c r="O23" s="12">
        <f t="shared" si="0"/>
        <v>10300000</v>
      </c>
      <c r="P23" s="31">
        <v>22265000</v>
      </c>
      <c r="Q23" s="31">
        <v>24491500</v>
      </c>
    </row>
    <row r="24" spans="1:17" ht="63.75">
      <c r="A24" s="28">
        <v>0</v>
      </c>
      <c r="B24" s="29">
        <v>0</v>
      </c>
      <c r="C24" s="29">
        <v>2</v>
      </c>
      <c r="D24" s="30"/>
      <c r="E24" s="439"/>
      <c r="F24" s="8"/>
      <c r="G24" s="34" t="s">
        <v>56</v>
      </c>
      <c r="H24" s="46" t="s">
        <v>76</v>
      </c>
      <c r="I24" s="8" t="s">
        <v>57</v>
      </c>
      <c r="J24" s="40">
        <v>1</v>
      </c>
      <c r="K24" s="9"/>
      <c r="L24" s="26"/>
      <c r="M24" s="27"/>
      <c r="N24" s="40">
        <v>1</v>
      </c>
      <c r="O24" s="12"/>
      <c r="P24" s="31"/>
      <c r="Q24" s="31"/>
    </row>
    <row r="25" spans="1:17" ht="25.5">
      <c r="A25" s="28">
        <v>0</v>
      </c>
      <c r="B25" s="29">
        <v>0</v>
      </c>
      <c r="C25" s="29">
        <v>2</v>
      </c>
      <c r="D25" s="30">
        <v>9</v>
      </c>
      <c r="E25" s="439"/>
      <c r="F25" s="8"/>
      <c r="G25" s="8" t="s">
        <v>58</v>
      </c>
      <c r="H25" s="46" t="s">
        <v>76</v>
      </c>
      <c r="I25" s="8" t="s">
        <v>59</v>
      </c>
      <c r="J25" s="50" t="s">
        <v>89</v>
      </c>
      <c r="K25" s="9">
        <v>3000000</v>
      </c>
      <c r="L25" s="26" t="s">
        <v>28</v>
      </c>
      <c r="M25" s="27"/>
      <c r="N25" s="10" t="str">
        <f>J25</f>
        <v>2 buah</v>
      </c>
      <c r="O25" s="12">
        <f>K25</f>
        <v>3000000</v>
      </c>
      <c r="P25" s="31">
        <v>35080287</v>
      </c>
      <c r="Q25" s="31">
        <v>38588315</v>
      </c>
    </row>
    <row r="26" spans="1:17" ht="51">
      <c r="A26" s="28">
        <v>0</v>
      </c>
      <c r="B26" s="29">
        <v>0</v>
      </c>
      <c r="C26" s="29">
        <v>2</v>
      </c>
      <c r="D26" s="30">
        <v>24</v>
      </c>
      <c r="E26" s="439"/>
      <c r="F26" s="8"/>
      <c r="G26" s="8" t="s">
        <v>61</v>
      </c>
      <c r="H26" s="46" t="s">
        <v>76</v>
      </c>
      <c r="I26" s="8" t="s">
        <v>62</v>
      </c>
      <c r="J26" s="50" t="s">
        <v>60</v>
      </c>
      <c r="K26" s="9">
        <v>25000000</v>
      </c>
      <c r="L26" s="44" t="s">
        <v>28</v>
      </c>
      <c r="M26" s="27"/>
      <c r="N26" s="10" t="str">
        <f>J26</f>
        <v>40 unit</v>
      </c>
      <c r="O26" s="12">
        <f>K26</f>
        <v>25000000</v>
      </c>
      <c r="P26" s="31">
        <v>86600000</v>
      </c>
      <c r="Q26" s="31">
        <v>95260000</v>
      </c>
    </row>
    <row r="27" spans="1:17" s="5" customFormat="1">
      <c r="A27" s="17"/>
      <c r="B27" s="16"/>
      <c r="C27" s="16"/>
      <c r="D27" s="18"/>
      <c r="E27" s="22" t="s">
        <v>63</v>
      </c>
      <c r="F27" s="23"/>
      <c r="G27" s="24"/>
      <c r="H27" s="419" t="s">
        <v>63</v>
      </c>
      <c r="I27" s="419"/>
      <c r="J27" s="419"/>
      <c r="K27" s="25">
        <f>K26+K25+K23+K22+K21+K20+K19+K18+K17+K16+K15+K14+K13+K12</f>
        <v>605737877</v>
      </c>
      <c r="L27" s="25"/>
      <c r="M27" s="25"/>
      <c r="N27" s="25"/>
      <c r="O27" s="25">
        <f>K27</f>
        <v>605737877</v>
      </c>
      <c r="P27" s="32">
        <f>SUM(P9:P26)</f>
        <v>1324339787</v>
      </c>
      <c r="Q27" s="32">
        <f>SUM(Q9:Q26)</f>
        <v>1456773765</v>
      </c>
    </row>
    <row r="28" spans="1:17">
      <c r="A28" s="19"/>
      <c r="B28" s="20"/>
      <c r="C28" s="20"/>
      <c r="D28" s="20"/>
    </row>
    <row r="29" spans="1:17" ht="15.75">
      <c r="B29" s="21"/>
      <c r="C29" s="14"/>
      <c r="D29" s="15"/>
      <c r="K29" s="43"/>
      <c r="L29" s="440"/>
      <c r="M29" s="440"/>
      <c r="N29" s="440"/>
    </row>
    <row r="30" spans="1:17" ht="15.75">
      <c r="K30" s="43"/>
      <c r="L30" s="49" t="s">
        <v>80</v>
      </c>
      <c r="M30" s="49"/>
      <c r="N30" s="49"/>
    </row>
    <row r="31" spans="1:17" ht="15.75">
      <c r="K31" s="441" t="s">
        <v>66</v>
      </c>
      <c r="L31" s="441"/>
      <c r="M31" s="441"/>
    </row>
    <row r="32" spans="1:17" ht="15.75">
      <c r="K32" s="43"/>
      <c r="L32" s="440" t="s">
        <v>64</v>
      </c>
      <c r="M32" s="440"/>
    </row>
    <row r="34" spans="4:14" s="14" customFormat="1">
      <c r="D34" s="48"/>
      <c r="J34" s="7"/>
      <c r="K34" s="7"/>
      <c r="L34" s="7"/>
      <c r="M34" s="7"/>
      <c r="N34" s="7"/>
    </row>
    <row r="36" spans="4:14">
      <c r="L36" s="438" t="s">
        <v>78</v>
      </c>
      <c r="M36" s="438"/>
    </row>
    <row r="37" spans="4:14">
      <c r="K37" s="41" t="s">
        <v>79</v>
      </c>
      <c r="L37" s="41"/>
      <c r="M37" s="41"/>
    </row>
  </sheetData>
  <sheetProtection formatCells="0" formatColumns="0" formatRows="0" insertColumns="0" insertRows="0" insertHyperlinks="0" deleteColumns="0" deleteRows="0" sort="0" autoFilter="0" pivotTables="0"/>
  <mergeCells count="22">
    <mergeCell ref="A1:O1"/>
    <mergeCell ref="L36:M36"/>
    <mergeCell ref="E11:E26"/>
    <mergeCell ref="L29:N29"/>
    <mergeCell ref="K31:M31"/>
    <mergeCell ref="L32:M32"/>
    <mergeCell ref="H27:J27"/>
    <mergeCell ref="G9:J9"/>
    <mergeCell ref="G10:O10"/>
    <mergeCell ref="A2:O2"/>
    <mergeCell ref="A3:O3"/>
    <mergeCell ref="A4:O4"/>
    <mergeCell ref="A6:D7"/>
    <mergeCell ref="A8:D8"/>
    <mergeCell ref="E6:E7"/>
    <mergeCell ref="F6:F7"/>
    <mergeCell ref="G6:G7"/>
    <mergeCell ref="H6:H7"/>
    <mergeCell ref="I6:I7"/>
    <mergeCell ref="N6:O6"/>
    <mergeCell ref="J6:L6"/>
    <mergeCell ref="M6:M7"/>
  </mergeCells>
  <printOptions horizontalCentered="1"/>
  <pageMargins left="0.31496062992125984" right="0.31496062992125984" top="0.74803149606299213" bottom="0.74803149606299213" header="0.31496062992125984" footer="0.31496062992125984"/>
  <pageSetup paperSize="256" scale="80" orientation="landscape" horizontalDpi="4294967293" r:id="rId1"/>
  <rowBreaks count="1" manualBreakCount="1">
    <brk id="1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Renja 2020-2021 Revisi</vt:lpstr>
      <vt:lpstr>Renja 2020-2021 (2)</vt:lpstr>
      <vt:lpstr>Renja 2019</vt:lpstr>
      <vt:lpstr>Renja 2018</vt:lpstr>
      <vt:lpstr>'Renja 2018'!Print_Area</vt:lpstr>
      <vt:lpstr>'Renja 2019'!Print_Area</vt:lpstr>
      <vt:lpstr>'Renja 2020-2021 (2)'!Print_Area</vt:lpstr>
      <vt:lpstr>'Renja 2020-2021 Revisi'!Print_Area</vt:lpstr>
    </vt:vector>
  </TitlesOfParts>
  <Company>Prakarsa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 Syaifudin</dc:creator>
  <cp:lastModifiedBy>SEKRETARIAT</cp:lastModifiedBy>
  <cp:lastPrinted>2020-02-12T00:21:51Z</cp:lastPrinted>
  <dcterms:created xsi:type="dcterms:W3CDTF">2013-09-11T13:13:49Z</dcterms:created>
  <dcterms:modified xsi:type="dcterms:W3CDTF">2020-02-12T00:22:51Z</dcterms:modified>
</cp:coreProperties>
</file>